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nis\PRESUPUESTO_ANTEPROYECTOS\APE_2024\06. ANEXO 25A Y 26A\ANEXO 25 GÉNERO\"/>
    </mc:Choice>
  </mc:AlternateContent>
  <xr:revisionPtr revIDLastSave="0" documentId="13_ncr:1_{9883954F-9979-4B0D-BDF0-58ACAED03C12}" xr6:coauthVersionLast="36" xr6:coauthVersionMax="36" xr10:uidLastSave="{00000000-0000-0000-0000-000000000000}"/>
  <bookViews>
    <workbookView xWindow="0" yWindow="0" windowWidth="28800" windowHeight="12105" activeTab="1" xr2:uid="{842A2D27-DCBA-4E6B-9724-5137C2CBF56A}"/>
  </bookViews>
  <sheets>
    <sheet name="Anexo A" sheetId="2" r:id="rId1"/>
    <sheet name="Anexo B" sheetId="3" r:id="rId2"/>
  </sheets>
  <definedNames>
    <definedName name="_xlnm.Print_Area" localSheetId="0">'Anexo A'!$A$1:$C$245</definedName>
    <definedName name="_xlnm.Print_Area" localSheetId="1">'Anexo B'!$A$1:$E$138</definedName>
    <definedName name="_xlnm.Print_Titles" localSheetId="0">'Anexo A'!$1:$4</definedName>
    <definedName name="_xlnm.Print_Titles" localSheetId="1">'Anexo B'!$1:$3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2" i="2" l="1"/>
  <c r="C96" i="2"/>
  <c r="C93" i="2"/>
  <c r="C90" i="2"/>
  <c r="C85" i="2"/>
  <c r="C81" i="2"/>
  <c r="C77" i="2"/>
  <c r="C74" i="2"/>
  <c r="C73" i="2"/>
  <c r="C69" i="2"/>
  <c r="C66" i="2"/>
  <c r="C63" i="2"/>
  <c r="C58" i="2"/>
  <c r="C53" i="2"/>
  <c r="C50" i="2"/>
  <c r="C47" i="2"/>
  <c r="C44" i="2"/>
  <c r="C41" i="2"/>
  <c r="C38" i="2"/>
  <c r="C35" i="2"/>
  <c r="C32" i="2"/>
  <c r="C29" i="2"/>
  <c r="C25" i="2"/>
  <c r="C23" i="2"/>
  <c r="C20" i="2"/>
  <c r="C18" i="2"/>
  <c r="C14" i="2"/>
  <c r="C10" i="2"/>
  <c r="C7" i="2"/>
  <c r="C244" i="2" l="1"/>
  <c r="C243" i="2" s="1"/>
  <c r="C239" i="2" s="1"/>
  <c r="C241" i="2"/>
  <c r="C240" i="2"/>
  <c r="C237" i="2"/>
  <c r="C236" i="2" s="1"/>
  <c r="C234" i="2"/>
  <c r="C233" i="2"/>
  <c r="C231" i="2"/>
  <c r="C230" i="2"/>
  <c r="C228" i="2"/>
  <c r="C227" i="2"/>
  <c r="C225" i="2"/>
  <c r="C224" i="2"/>
  <c r="C222" i="2"/>
  <c r="C221" i="2"/>
  <c r="C219" i="2"/>
  <c r="C218" i="2" s="1"/>
  <c r="C216" i="2"/>
  <c r="C215" i="2"/>
  <c r="C213" i="2"/>
  <c r="C212" i="2" s="1"/>
  <c r="C210" i="2"/>
  <c r="C209" i="2" s="1"/>
  <c r="C205" i="2"/>
  <c r="C204" i="2" s="1"/>
  <c r="C202" i="2"/>
  <c r="C201" i="2"/>
  <c r="C199" i="2"/>
  <c r="C198" i="2"/>
  <c r="C195" i="2"/>
  <c r="C194" i="2"/>
  <c r="C192" i="2"/>
  <c r="C191" i="2"/>
  <c r="C185" i="2"/>
  <c r="C184" i="2"/>
  <c r="C182" i="2"/>
  <c r="C181" i="2" s="1"/>
  <c r="C179" i="2"/>
  <c r="C178" i="2" s="1"/>
  <c r="C176" i="2"/>
  <c r="C175" i="2"/>
  <c r="C173" i="2"/>
  <c r="C172" i="2" s="1"/>
  <c r="C170" i="2"/>
  <c r="C169" i="2" s="1"/>
  <c r="C167" i="2"/>
  <c r="C166" i="2"/>
  <c r="C164" i="2"/>
  <c r="C163" i="2"/>
  <c r="C161" i="2"/>
  <c r="C160" i="2"/>
  <c r="C158" i="2"/>
  <c r="C157" i="2" s="1"/>
  <c r="C155" i="2"/>
  <c r="C154" i="2"/>
  <c r="C152" i="2"/>
  <c r="C151" i="2" s="1"/>
  <c r="C149" i="2"/>
  <c r="C148" i="2"/>
  <c r="C146" i="2"/>
  <c r="C145" i="2"/>
  <c r="C143" i="2"/>
  <c r="C142" i="2"/>
  <c r="C140" i="2"/>
  <c r="C139" i="2" s="1"/>
  <c r="C137" i="2"/>
  <c r="C136" i="2" s="1"/>
  <c r="C134" i="2"/>
  <c r="C133" i="2"/>
  <c r="C131" i="2"/>
  <c r="C130" i="2" s="1"/>
  <c r="C128" i="2"/>
  <c r="C127" i="2"/>
  <c r="C125" i="2"/>
  <c r="C124" i="2"/>
  <c r="C122" i="2"/>
  <c r="C121" i="2" s="1"/>
  <c r="C119" i="2"/>
  <c r="C118" i="2"/>
  <c r="C116" i="2"/>
  <c r="C115" i="2" s="1"/>
  <c r="C112" i="2"/>
  <c r="C111" i="2"/>
  <c r="C109" i="2"/>
  <c r="C108" i="2"/>
  <c r="C106" i="2"/>
  <c r="C105" i="2"/>
  <c r="C101" i="2"/>
  <c r="C95" i="2"/>
  <c r="C92" i="2"/>
  <c r="C89" i="2"/>
  <c r="C84" i="2"/>
  <c r="C80" i="2"/>
  <c r="C76" i="2"/>
  <c r="C68" i="2"/>
  <c r="C62" i="2"/>
  <c r="C61" i="2"/>
  <c r="C57" i="2"/>
  <c r="C49" i="2"/>
  <c r="C46" i="2"/>
  <c r="C40" i="2"/>
  <c r="C37" i="2"/>
  <c r="C22" i="2"/>
  <c r="B22" i="2"/>
  <c r="C9" i="2"/>
  <c r="C6" i="2"/>
  <c r="C31" i="2" l="1"/>
  <c r="C104" i="2"/>
  <c r="C114" i="2"/>
  <c r="C5" i="2"/>
  <c r="C4" i="2" l="1"/>
</calcChain>
</file>

<file path=xl/sharedStrings.xml><?xml version="1.0" encoding="utf-8"?>
<sst xmlns="http://schemas.openxmlformats.org/spreadsheetml/2006/main" count="700" uniqueCount="348">
  <si>
    <t>Por ciento</t>
  </si>
  <si>
    <t>Porcentaje de acciones para la igualdad entre mujeres y hombres</t>
  </si>
  <si>
    <t>Programa Rescate del Campo y Visión del Mar</t>
  </si>
  <si>
    <t>03 Fideicomiso Fondo de Fomento Agropecuario del Estado de Campeche</t>
  </si>
  <si>
    <t>Porcentaje de créditos otorgados a mujeres</t>
  </si>
  <si>
    <t>Programa de Vinculación Laboral, Desarrollo sostenible de las MIPYMES y Fortalecimiento de la Capacidad Productiva de las Empresas del Estado</t>
  </si>
  <si>
    <t>01 Fideicomiso Fondo Campeche</t>
  </si>
  <si>
    <t>25 Fideicomisos Públicos</t>
  </si>
  <si>
    <t>Conservación del Patrimonio Cultural del Estado</t>
  </si>
  <si>
    <t>43 Autoridad del Patrimonio Cultural del Estado de Campeche</t>
  </si>
  <si>
    <t>Programa de Promoción y Desarrollo de la Cultura</t>
  </si>
  <si>
    <t>42 Instituto de cultura y artes del Estado de Campeche</t>
  </si>
  <si>
    <t>Porcentaje de apoyos para el fortalecimiento de la participación de la mujer entregados</t>
  </si>
  <si>
    <t>41 Instituto de Pesca y Acuacultura del Estado de Campeche</t>
  </si>
  <si>
    <t>Porcentaje de acciones para la igualdad entre mujeres y hombres para INDAJUCAM</t>
  </si>
  <si>
    <t>Gobernabilidad Democrática</t>
  </si>
  <si>
    <t>37 Instituto de Acceso a la Justicia del Estado de Campeche</t>
  </si>
  <si>
    <t>Planeación Estratégica e Innovación Gubernamental</t>
  </si>
  <si>
    <t>35 Instituto de Información Estadística, Geográfica y Catastral del Estado de Campeche</t>
  </si>
  <si>
    <t>Porcentaje de acciones para la igualdad entre mujeres y hombres del TRC</t>
  </si>
  <si>
    <t>34 Sistema de Televisión y Radio de Campeche</t>
  </si>
  <si>
    <t>Programa de Inclusión y Cohesión Social</t>
  </si>
  <si>
    <t>33 Instituto de Desarrollo y Formación Social</t>
  </si>
  <si>
    <t>Porcentaje de asistencia al Taller con Enfoque a la Perspectiva de Género</t>
  </si>
  <si>
    <t>Desarrollo Integral de Suelo y Vivienda</t>
  </si>
  <si>
    <t>32 Comisión Estatal de Desarrollo de Suelo y Vivienda</t>
  </si>
  <si>
    <t>Porcentaje de pláticas, cursos o talleres en materia de igual de género</t>
  </si>
  <si>
    <t>Programa de Protección, Conservación y Vigilancia de la Biodiversidad e Impulso Forestal como Medida de Mitigación del Cambio Climático</t>
  </si>
  <si>
    <t>31 Promotora para la Conservación y Desarrollo Sustentable del Estado de Campeche</t>
  </si>
  <si>
    <t>Porcentaje de acciones para la igualdad entre mujeres y hombres de CAPAE</t>
  </si>
  <si>
    <t>Programa de Infraestructura Urbana, Agua Potable y Alcantarillado</t>
  </si>
  <si>
    <t>30 Comisión de Agua Potable y Alcantarillado del Estado de Campeche</t>
  </si>
  <si>
    <t>Programa de Salud Mental, Prevención y Atención a las Adicciones</t>
  </si>
  <si>
    <t>29 Sistema de Atención a Niños, Niñas y Adolescentes Farmacodependientes del Estado de Campeche "Vida Nueva"</t>
  </si>
  <si>
    <t>Programa de Salud para el Bienestar (INSABI)</t>
  </si>
  <si>
    <t>28 Instituto de Servicios Descentralizados de Salud Pública del Estado de Campeche</t>
  </si>
  <si>
    <t>Porcentaje de pláticas sobre salud mental y equidad de género a mujeres</t>
  </si>
  <si>
    <t>27 Hospital Psiquiátrico de Campeche</t>
  </si>
  <si>
    <t>Porcentaje de embarazadas atendidas en relación a las captadas</t>
  </si>
  <si>
    <t>Programa de Servicio de Salud, Prevención y Atención Médica</t>
  </si>
  <si>
    <t>26 Hospital "Dr. Manuel Campos"</t>
  </si>
  <si>
    <t>Programa de Impulso a la Juventud</t>
  </si>
  <si>
    <t>25 Instituto de la Juventud del Estado de Campeche</t>
  </si>
  <si>
    <t>Porcentaje de personas profesionistas que no cuentan con trabajo fijo apoyadas por el Instituto de la Mujer del Estado de Campeche</t>
  </si>
  <si>
    <t>Porcentaje de mujeres que viven en violencia extrema que serán atendidas en el Refugio</t>
  </si>
  <si>
    <t>Porcentaje de personas que recibieron orientación jurídica, psicológica y social en primer contacto</t>
  </si>
  <si>
    <t>Porcentaje de acciones para la institucionalización realizadas en el marco de la política de prevención y atención de la violencia contra las mujeres</t>
  </si>
  <si>
    <t>Políticas para la igualdad sustantiva entre mujeres y hombres</t>
  </si>
  <si>
    <t>Porcentaje de acciones para la institucionalización realizadas en el marco de la política de igualdad sustantiva entre mujeres y hombres</t>
  </si>
  <si>
    <t>Porcentaje de satisfacción de las personas atendidas en primer contacto</t>
  </si>
  <si>
    <t>Porcentaje de acciones realizadas para la institucionalización de la perspectiva de género en las diferentes instancias de gobierno</t>
  </si>
  <si>
    <t>Porcentaje de instancias con acciones y programas que institucionalizan la perspectiva de género</t>
  </si>
  <si>
    <t>Porcentaje de mujeres atendidas de localidades de medio y alto grado de marginación</t>
  </si>
  <si>
    <t>Porcentaje de mujeres atendidas en el primer contacto del Instituto de la Mujer del Estado de Campeche respecto al total de población en situación de violencia</t>
  </si>
  <si>
    <t>24 Instituto de la Mujer del Estado de Campeche</t>
  </si>
  <si>
    <t>Porcentaje de acciones en material de igualdad de género realizadas</t>
  </si>
  <si>
    <t>23 Instituto del Deporte del Estado de Campeche</t>
  </si>
  <si>
    <t>FAM Asistencia Social</t>
  </si>
  <si>
    <t>22 Sistema para el Desarrollo Integral de la Familia del Estado de Campeche</t>
  </si>
  <si>
    <t>Porcentaje de acciones para el fomento de la igualdad sustantiva entre las personas artesanas</t>
  </si>
  <si>
    <t>21 Instituto Estatal para el Fomento de las Actividades Artesanales en Campeche</t>
  </si>
  <si>
    <t>Porcentaje de trabajadores beneficiados con los servicios de guardería implmentados para los días de consejo técnico</t>
  </si>
  <si>
    <t>Promoción Turística</t>
  </si>
  <si>
    <t>20 Promotora de Eventos Artísticos, Culturales y de Convenciones del Estado de Campeche</t>
  </si>
  <si>
    <t>Programa de Infraestructura Educativa</t>
  </si>
  <si>
    <t>19 Instituto de la Infraestructura Física Educativa del Estado de Campeche</t>
  </si>
  <si>
    <t>Programa de Ciencia y Tecnología</t>
  </si>
  <si>
    <t>18 Consejo Estatal de Investigación Científica y Desarrollo Tecnológico</t>
  </si>
  <si>
    <t>Programa de Becas Educativas</t>
  </si>
  <si>
    <t>17 Fundación Pablo García</t>
  </si>
  <si>
    <t>Porcentaje de acciones para la igualdad entre mujeres y hombres en el Instituto Campechano</t>
  </si>
  <si>
    <t>Programa de Educación Media Superior, Superior y de Posgrado</t>
  </si>
  <si>
    <t xml:space="preserve">16 Instituto Campechano </t>
  </si>
  <si>
    <t>Porcentaje de acciones para la igualdad entre mujeres y hombres en la UNACAR</t>
  </si>
  <si>
    <t>15 Universidad Autónoma del Carmen</t>
  </si>
  <si>
    <t>14 Universidad Autónoma de Campeche</t>
  </si>
  <si>
    <t>Porcentaje de acciones para la igualdad entre mujeres y hombres de la UICAM</t>
  </si>
  <si>
    <t>Programa de Educación Media Superior, Superior y de Formación para el Trabajo</t>
  </si>
  <si>
    <t>13 Universidad Intercultural de Campeche</t>
  </si>
  <si>
    <t>Porcentaje de acciones para la igualdad entre mujeres y hombres en la UTCALAKMUL</t>
  </si>
  <si>
    <t>12 Universidad Tecnológica de Calakmul</t>
  </si>
  <si>
    <t>Porcentaje de acciones para la igualdad entre mujeres y hombres en la UTECAN</t>
  </si>
  <si>
    <t xml:space="preserve">11 Universidad Tecnológica de Candelaria </t>
  </si>
  <si>
    <t>Porcentaje de acciones para la igualdad entre mujeres y hombres en la UTCAM</t>
  </si>
  <si>
    <t>10 Universidad Tecnológica de Campeche</t>
  </si>
  <si>
    <t>Porcentaje de acciones para la igualdad entre mujeres y hombres en la ITSHopelchén</t>
  </si>
  <si>
    <t>09 Instituto Tecnológico Superior de Hopelchén</t>
  </si>
  <si>
    <t>Porcentaje de acciones para la igualdad entre mujeres y hombres en el ITESCHAM</t>
  </si>
  <si>
    <t>08 Instituto Tecnológico Superior de Champotón</t>
  </si>
  <si>
    <t>Porcentaje de acciones para la igualdad entre mujeres y hombres en el ITSE</t>
  </si>
  <si>
    <t>07 Instituto Tecnológico Superior de Escárcega</t>
  </si>
  <si>
    <t>Porcentaje de acciones para la igualdad entre mujeres y hombres en el ITESCAM</t>
  </si>
  <si>
    <t>06 Instituto Tecnológico Superior de Calkiní en el Estado de Campeche</t>
  </si>
  <si>
    <t>N/A</t>
  </si>
  <si>
    <t>*No tiene indicador con perspectiva de género</t>
  </si>
  <si>
    <t>Educación para Adultos</t>
  </si>
  <si>
    <t>05 Instituto Estatal de la Educación para los Adultos del Estado de Campeche</t>
  </si>
  <si>
    <t>Porcentaje de acciones para la igualdad entre mujeres y hombres del CONALEP</t>
  </si>
  <si>
    <t>04 Colegio de Educación Profesional Técnica del Estado de Campeche</t>
  </si>
  <si>
    <t>Porcentaje de conferencias en temas de igualdad de género</t>
  </si>
  <si>
    <t>03 Colegio de Bachilleres del Estado de Campeche</t>
  </si>
  <si>
    <t>Porcentaje de cursos y/o talleres para la igualdad entre hombres y mujeres del CECYTEC</t>
  </si>
  <si>
    <t>02 Colegio de Estudios Científicos y Tecnológicos del Estado de Campeche</t>
  </si>
  <si>
    <t>01 Instituto de Capacitación para el Trabajo del Estado de Campeche</t>
  </si>
  <si>
    <t>Porcentaje de cursos y/o talleres de capacitación impartidos</t>
  </si>
  <si>
    <t>Programa Combate a la Corrupción</t>
  </si>
  <si>
    <t>06 Fiscalía Especializada en Combate a la Corrupción del Estado de Campeche</t>
  </si>
  <si>
    <t>Porcentaje de capacitación impartida</t>
  </si>
  <si>
    <t>Programa de Transparencia y acceso a la información Pública del Estado de Campeche</t>
  </si>
  <si>
    <t>03 Comisión de Transparencia y Acceso a la Información Pública del Estado de Campeche</t>
  </si>
  <si>
    <t>Porcentaje de acciones realizadas en materia de igualdad en el Estado</t>
  </si>
  <si>
    <t>Protección de los Derechos Humanos del Estado de Campeche</t>
  </si>
  <si>
    <t>02 Comisión de Derechos Humanos del Estado de Campeche</t>
  </si>
  <si>
    <t>23 Órganos Autónomos</t>
  </si>
  <si>
    <t>Porcentaje de actividades de sensibilización en materia de Igualdad de género y Derechos Humanos impartidos</t>
  </si>
  <si>
    <t>Impartir Justicia</t>
  </si>
  <si>
    <t xml:space="preserve">01 Poder Judicial </t>
  </si>
  <si>
    <t>22 Poder Judicial</t>
  </si>
  <si>
    <t>Procuración de Justicia</t>
  </si>
  <si>
    <t>11 Vice Fiscalía General de Control Interno</t>
  </si>
  <si>
    <t>Porcentaje de medidas de protección solicitadas por mujeres en situaciones de riesgo</t>
  </si>
  <si>
    <t>Porcentaje de determinaciones ministeriales en agravio de mujeres víctimas de violencia</t>
  </si>
  <si>
    <t>08 Dirección General de los Centros de Justicia para la Mujer</t>
  </si>
  <si>
    <t>Porcentaje de atención a víctimas y ofendidos de los delitos</t>
  </si>
  <si>
    <t>Promedio</t>
  </si>
  <si>
    <t>04 Vice Fiscalía General de Derechos Humanos</t>
  </si>
  <si>
    <t>18 Fiscalía General del Estado de Campeche</t>
  </si>
  <si>
    <t>Apoyo, Asesoría Técnica y Jurídica a la C. Gobernadora del Estado y a las Dependencias de la Administración Pública Estatal</t>
  </si>
  <si>
    <t>17 Consejería Jurídica</t>
  </si>
  <si>
    <t>Porcentaje de actividades con perspectiva de género realizadas</t>
  </si>
  <si>
    <t>Vigilancia y Fiscalización de los Recursos Públicos Ejercidos, y Evaluación de la Gestión Pública</t>
  </si>
  <si>
    <t>14 Unidad de Igualdad Sustantiva</t>
  </si>
  <si>
    <t>16 Secretaría de la Contraloría</t>
  </si>
  <si>
    <t>Porcentaje de actividades en temas de Protección Civil con Perspectiva de Género</t>
  </si>
  <si>
    <t>Prevención de Desastres Naturales y Protección Civil</t>
  </si>
  <si>
    <t>15 Secretaría de Protección Civil</t>
  </si>
  <si>
    <t>Porcentaje de actividades en beneficio de las victimas de violencia bajo el Modelo "Mujer Valiente"</t>
  </si>
  <si>
    <t>Programa de Protección de la Seguridad Ciudadana y Vial</t>
  </si>
  <si>
    <t>Porcentaje de participación de la Mujer en la fuerza policiaca</t>
  </si>
  <si>
    <t>03 Subsecretaría de Participación Ciudadana, Prevención del Delito y Atención a Víctimas</t>
  </si>
  <si>
    <t>14 Secretaría de Protección y Seguridad Ciudadana</t>
  </si>
  <si>
    <t>Porcentaje de pláticas de sensibilización que fomentan la igualdad sustantiva</t>
  </si>
  <si>
    <t>12 Unidad de Igualdad Sustantiva</t>
  </si>
  <si>
    <t>04 Dirección de Capacitación</t>
  </si>
  <si>
    <t>13 Secretaría de Turismo</t>
  </si>
  <si>
    <t>10 Unidad de Igualdad Sustantiva</t>
  </si>
  <si>
    <t>12 Secretaría de Medio Ambiente, Biodiversidad, Cambio Climático y Energía</t>
  </si>
  <si>
    <t>08 Dirección de Reinserción Social y Personas en Situación de Calle</t>
  </si>
  <si>
    <t>05 Dirección de la Diversidad Sexual</t>
  </si>
  <si>
    <t>11 Secretaría de Inclusión</t>
  </si>
  <si>
    <t>24 Junta Estatal de Asistencia Privada</t>
  </si>
  <si>
    <t>Órganos Administrativos Desconcentrados</t>
  </si>
  <si>
    <t>Porcentaje de apoyos a mujeres para Impulsar Microproyectos entregados</t>
  </si>
  <si>
    <t>10 Dirección de Bienestar Económico</t>
  </si>
  <si>
    <t>10 Secretaría de Bienestar</t>
  </si>
  <si>
    <t>Índice de feminización de productores beneficiados con insumos ganaderos</t>
  </si>
  <si>
    <t>09 Dirección de Desarrollo Ganadero</t>
  </si>
  <si>
    <t>Índice de feminización de productores beneficiados apoyados con paquetes de semilla hortícola</t>
  </si>
  <si>
    <t>02 Dirección General de Fomento Agrícola</t>
  </si>
  <si>
    <t>Índice de feminización de productores beneficiados con insumos agrícolas</t>
  </si>
  <si>
    <t>09 Secretaría de Desarrollo Agropecuario</t>
  </si>
  <si>
    <t>13 Instituto para el Desarrollo de la Micro, Pequeña y Mediana Empresa</t>
  </si>
  <si>
    <t>Porcentaje de acciones para el fomento de la igualdad sustantiva, realizadas por PROCAMPECHE</t>
  </si>
  <si>
    <t>12 Promotora de Productos y Servicios de Campeche</t>
  </si>
  <si>
    <t>Porcentaje de acciones para el fomento de la igualdad sustantiva entre personas emprendedoras</t>
  </si>
  <si>
    <t>11 Instituto Campechano del Emprendedor</t>
  </si>
  <si>
    <t>Porcentaje de persona servidoras públicas del Sector Desarrollo Económico capacitadas en materia de igualdad sustantiva</t>
  </si>
  <si>
    <t>Porcentaje de acciones para el fomento de la igualdad sustantiva</t>
  </si>
  <si>
    <t>07 Unidad de Igualdad de Género y Empoderamiento de la Mujer</t>
  </si>
  <si>
    <t>08 Secretaría de Desarrollo Económico</t>
  </si>
  <si>
    <t>01 Oficina del Titular</t>
  </si>
  <si>
    <t>Porcentaje de pláticas realizadas referente a la Equidad de Género</t>
  </si>
  <si>
    <t>11 Comisión de Conciliación y Arbitraje Médico del Estado de Campeche</t>
  </si>
  <si>
    <t>Promedio de consultas a embarazadas respecto al Censo de Embarazadas</t>
  </si>
  <si>
    <t>03 Dirección de Extensión de Cobertura</t>
  </si>
  <si>
    <t>06 Secretaría de Salud</t>
  </si>
  <si>
    <t>Fondo de Aportaciones para la Nómina Educativa y Gasto Operativo (FONE)</t>
  </si>
  <si>
    <t>02 Subsecretaría de
Educación Básica y Normal</t>
  </si>
  <si>
    <t>05 Secretaría de Educación</t>
  </si>
  <si>
    <t>Porcentaje de acciones para la igualdad entre mujeres y hombres de la Secretaría</t>
  </si>
  <si>
    <t>04 Secretaría de Modernización Administrativa e Innovación Gubernamental</t>
  </si>
  <si>
    <t>Recaudación Hacendaria</t>
  </si>
  <si>
    <t>Porcentaje de personal de la SAFIN capacitado en temas de igualdad entre mujeres y hombres</t>
  </si>
  <si>
    <t>Administración de los Recursos Humanos, Materiales y de Servicios</t>
  </si>
  <si>
    <t>Porcentaje de programas presupuestarios que incluyen acciones específicas en temas de igualdad de género</t>
  </si>
  <si>
    <t>Presupuesto autorizado en proyectos de igualdad de género</t>
  </si>
  <si>
    <t>Control del Ejercicio del Gasto Público y Rendición de Cuentas</t>
  </si>
  <si>
    <t>03 Secretaría de Administración y Finanzas</t>
  </si>
  <si>
    <t>63 Consejo Estatal de Seguridad Pública del Estado de Campeche</t>
  </si>
  <si>
    <t>Programa Estatal de Protección Integral de los Derechos de Niñas, Niños y Adolescentes</t>
  </si>
  <si>
    <t>62 Secretaría Ejecutiva del Sistema Estatal de Protección Integral de Niñas, Niños y Adolescentes</t>
  </si>
  <si>
    <t>Porcentaje de acciones para la igualdad entre mujeres y hombres de COESPO</t>
  </si>
  <si>
    <t>Porcentaje de capacitación en perspectiva de género</t>
  </si>
  <si>
    <t xml:space="preserve">Gobernabilidad Democrática </t>
  </si>
  <si>
    <t>03 Subsecretaría de Asuntos Jurídicos y Derechos Humanos</t>
  </si>
  <si>
    <t xml:space="preserve">02 Secretaría de Gobierno </t>
  </si>
  <si>
    <t>Programa de Gestión y Operación Gubernamental</t>
  </si>
  <si>
    <t>01 Oficina de la Coordinación General</t>
  </si>
  <si>
    <t>01 Coordinación General de la Oficina de la Gobernadora o del Gobernador del Estado</t>
  </si>
  <si>
    <t>UNIDAD DE MEDIDA</t>
  </si>
  <si>
    <t>META</t>
  </si>
  <si>
    <t>INDICADOR</t>
  </si>
  <si>
    <t>PROGRAMA PRESUPUESTARIO</t>
  </si>
  <si>
    <t>RAMO / UNIDAD</t>
  </si>
  <si>
    <t>ANEXO 25.B
PRESUPUESTO DE EGRESOS PARA EL AÑO 2024
  INDICADORES Y METAS VINCULADAS A LAS ACCIONES
PARA LA IGUALDAD ENTRE MUJERES Y HOMBRES</t>
  </si>
  <si>
    <t>59 Archivo General del Estado de Campeche</t>
  </si>
  <si>
    <t>61 Consejo Estatal de
Población de Campeche</t>
  </si>
  <si>
    <t>58 Instituto Estatal del Transporte del Estado de Campeche</t>
  </si>
  <si>
    <t>20 Dirección General de Presupuesto</t>
  </si>
  <si>
    <t>22 Dirección de Recursos Humanos</t>
  </si>
  <si>
    <t>31 Servicio de Administración Fiscal del Estado de Campeche</t>
  </si>
  <si>
    <t>28 Unidad de Igualdad Sustantiva</t>
  </si>
  <si>
    <t>16 Comisión de Mejora Regulatoria del Estado de Campeche</t>
  </si>
  <si>
    <t>33 Unidad de Igualdad Sustantiva</t>
  </si>
  <si>
    <t>12 Unidad de Igualdad sustantiva</t>
  </si>
  <si>
    <t>08 Dirección de Compilación Normativa, Archivo e Igualdad de Género</t>
  </si>
  <si>
    <t>02 Vice Fiscalía General Adjunta</t>
  </si>
  <si>
    <t>ANEXO 25.A
PRESUPUESTO DE EGRESOS PARA EL AÑO 2024
 EROGACIONES PARA LA IGUALDAD ENTRE MUJERES Y HOMBRES
POR RAMO Y UNIDAD
(PESOS)</t>
  </si>
  <si>
    <t>PROGRAMA PRESUPUESTARIO / ACCIONES ESPECÍFICAS</t>
  </si>
  <si>
    <t>MONTO</t>
  </si>
  <si>
    <t>Total de Presupuesto para la Igualdad de Género</t>
  </si>
  <si>
    <t>Secretarías, Dependencias y Entidades</t>
  </si>
  <si>
    <t>Platica/curso al personal de esta dependencia para la igualdad entre hombres y mujeres</t>
  </si>
  <si>
    <t>Capacitación especializada a los servidores públicos de las instituciones normativas para incorporar la perspectiva de género en el ciclo de la gestión pública</t>
  </si>
  <si>
    <t>58 Instituto Estatal de Transporte</t>
  </si>
  <si>
    <t>Pláticas donde se dan a conocer temas sobre equidad de género</t>
  </si>
  <si>
    <t>Campaña "Día Naranja" cada día 25 de cada mes, actividad del día 18 de marzo "Día de la Mujer" y 16 días de activismo para la eliminación de la violencia contra la mujer.</t>
  </si>
  <si>
    <t>Platicas sobre el tema de Igualdad entre Mujeres y Hombre a jóvenes de Centros Educativos</t>
  </si>
  <si>
    <t>Serie Radiofónica con el tema de Igualdad entre Mujeres y Hombre a jóvenes a través del Programa de Zona Libre</t>
  </si>
  <si>
    <t>Actividad (conferencia, conversatorio, taller, plática) con el tema de igualdad de género, prevención de violencias y temas relacionados con los derechos de niñas, adolescentes y mujeres</t>
  </si>
  <si>
    <t>Sensibilizar a la población de la geografía estatal en temas de prevención del delito con enfoque de equidad de género mediante pláticas, talleres, conferencias, presentación de teatro guiñol y participación en ferias informativas</t>
  </si>
  <si>
    <t>Vigilar que se incluyan en el Presupuesto de Egresos acciones específicas en temas de igualdad de género, así como la elaboración del Anexo "Erogaciones para la Igualdad entre Mujeres y Hombres".</t>
  </si>
  <si>
    <t>22 Dirección de Recursos
Humanos</t>
  </si>
  <si>
    <t>Eventos de Capacitación para el personal de la SAFIN con temas de Perspectiva de Género</t>
  </si>
  <si>
    <t>Seguimiento de las acciones realizadas en igualdad sustantiva entre mujeres y hombres en la SAFIN</t>
  </si>
  <si>
    <t>Curso para los servidores públicos a efectos de concientizar y fomentar la igualdad entre mujeres y hombres</t>
  </si>
  <si>
    <t>Proporcionar talleres de información y sensibilización permanentes, focalizadas y accesibles sobre las acciones para la igualdad entre mujeres y hombres; y cuales son sus mecanismos de protección y defensa</t>
  </si>
  <si>
    <t>Emisión de recomendaciones en materia de igualdad entre hombres y mujeres a los Programas de Mejora Regulatoria de los Organismos Centralizados y Entidades Paraestatales de la Administración Pública</t>
  </si>
  <si>
    <t>Talleres y acciones de sensibilización y difusión en Igualdad de Género, para contribuir al fortalecimiento de la Convivencia Escolar de las niñas, niños y Adolescentes</t>
  </si>
  <si>
    <t>Atención médica y medicamento en localidades rurales a mujeres embarazadas sin seguridad social.</t>
  </si>
  <si>
    <t>Plática al personal de la Comisión de Arbitraje Médico referente a la Equidad de Género.</t>
  </si>
  <si>
    <t>Capacitación al interior de la SEDETUOP en materia de Equidad de Género, Derechos Humanos, prevención y atención a la violencia y Nueva Normativa de Inclusión.</t>
  </si>
  <si>
    <t>Programa de Vinculación Laboral, Desarrollo sostenible de las MIPYMES y Fortalecimiento de la Capacidad Productiva de las Empresas del Estado.</t>
  </si>
  <si>
    <t>Pláticas de sensibilización en materia de igualdad sustantiva, capacitación en materia de igualdad sustantiva, conservatorio en materia de igualdad sustantiva, ciclo de cine en materia de igualdad sustantiva y difusión en redes sociales.
Capacitación a personas servidoras públicas del sector de desarrollo económico en materia de igualdad sustantiva</t>
  </si>
  <si>
    <t>Platicas de igualdad entre personas emprendedoras
Platica de concientización sobre Derechos Humanos de la Mujer
Taller de Empoderamiento de la Mujer</t>
  </si>
  <si>
    <t>Asesorías para el Desarrollo y comercialización de productos elaborados por mujeres</t>
  </si>
  <si>
    <t>- Realizar 4 Coloquios con MIPYMES para el fomento de la igualdad sustantiva
- Dos acciones para el fomento de la igualdad: Encuentro Networking Mujeres Empresarias, Actividades Lúdicas y Conferencia dentro del Marco de las Jornadas de Prevención de la Violencia Económica.</t>
  </si>
  <si>
    <t xml:space="preserve">Entrega de insumos agrícolas a la demanda, incluye apoyo a mujeres productoras </t>
  </si>
  <si>
    <t>Programa estatal de apoyo a la producción familiar con paquetes de semillas hortícolas, incluye apoyo a mujeres productoras</t>
  </si>
  <si>
    <t>Programa subsidio para la entrega de 19 cabeza de ganado (sementales), programa de suministro de equipos de ordeña beneficiando con 4 equipos como apoyo en insumos ganaderos a mujeres productoras</t>
  </si>
  <si>
    <t>Entrega de apoyos a mujeres para Impulsar Microproyectos</t>
  </si>
  <si>
    <t>Curso de capacitación en temas de género</t>
  </si>
  <si>
    <t>Platicas, talleres, conversatorios, etc. que fomenten el respeto, igualdad, tolerancia y sensibilicen a la población con el objetivo de propiciar una cultura de no discriminación y no violencia</t>
  </si>
  <si>
    <t>Mejorar la condición de vida y adaptación social de mujeres y hombres pertenecientes a grupos en situación de vulnerabilidad mediante la inclusión laboral en algun ente público y otorgar apoyo económico que garantice la accesibilidad y disminuya la brecha de discriminación y desigualdad</t>
  </si>
  <si>
    <t>Promoción de la producción penitenciaria elaboradas por las mujeres y hombres privadas y privados de su libertad</t>
  </si>
  <si>
    <t>Pláticas, conferencias, campañas y difusionies enfocadas a la perspectiva de género dirigidas a los servidores públicos de la SEMABICCE</t>
  </si>
  <si>
    <t>Implementar acciones de formación y cultura Trurística para hombres y mujeres para el fomento de la competitividad</t>
  </si>
  <si>
    <t>Platicas y talleres con temas como deconstrucción de masculinidades, salud mental y repercusiones del estrés, defensa personal, repostería, empatía a personas con cáncer, pláticas y actividades en el marco de eventos como día internacional de la mujer, activismo contra la violencia de género</t>
  </si>
  <si>
    <t>Participación de la Mujer en la Fuerza Policial.</t>
  </si>
  <si>
    <t>Atención a víctimas de violencia bajo el Modelo "Mujer Valiente"</t>
  </si>
  <si>
    <t>Medidas de nivelación y ajustes razonables en materia de accesibilidad física, de información y comunicaciones para mujeres y grupos en situación de discriminación o vulnerabilidad</t>
  </si>
  <si>
    <t>Capacitación especial en autoprotección a mujeres en temas de protección civil</t>
  </si>
  <si>
    <t>Actividades en temas de Protección Civil con perspectiva de género.</t>
  </si>
  <si>
    <t>Difusión, capacitación y sensibilización en temas de perspectiva de género a servidores públicos.</t>
  </si>
  <si>
    <t>Revisión y elaboración de Instrumentos Jurídicos para la igualdad entre mujeres y hombres.</t>
  </si>
  <si>
    <t>Atención psicológica a personas victimas del delito y vigilancia del cumplimiento de los Derechos Humanos de las victimas y/o ofendidos</t>
  </si>
  <si>
    <t>Iniciar y tramitar denuncias y/o querellas y brindar medidas de protección en agravio a mujeres víctimas de violencia</t>
  </si>
  <si>
    <t>Impartición de cursos, conferencias y talleres para el personal del Poder Judicial en materia de Igualdad de Género.</t>
  </si>
  <si>
    <t>Programa de Transparencia y Acceso a la Información Pública del Estado de Campeche</t>
  </si>
  <si>
    <t>Proporcionar capacitación al interior de la COTAIPEC sobre la equidad de género.</t>
  </si>
  <si>
    <t>Proporcionar capacitación al interior de la Fiscalía sobre equidad de género y Derechos Humanos</t>
  </si>
  <si>
    <t>Ofrecer cursos de capacitación para y en el trabajo a las mujeres en situación vulnerable</t>
  </si>
  <si>
    <t>Cursos de capacitación sobre equidad de género.</t>
  </si>
  <si>
    <t>Acciones para la igualdad entre mujeres y hombres</t>
  </si>
  <si>
    <t>- Conferencia de ¿Que es la perspectiva de genero y por que es necesario implementarla?
- Fomentar mediante platicas la inclusion educativa , laboral y social en igualdad de oportunidades.
- Realizacion de campañas de promocion de la oferta educativa con enfoque de genero dandole prioridad al incremento de la matricula femenina.
- Realizacion de platicas por el dia Internacional de la Mujer en los diferentes planteles.</t>
  </si>
  <si>
    <t>Eventos de formación sobre la igualdad entre mujeres y hombres como pilares de la educación</t>
  </si>
  <si>
    <t>Sesiones del comité de ética y conflicto de intereses sensibilización del personal y de los estudiantes en temas con perspectiva de género.</t>
  </si>
  <si>
    <t>Se realizarán eventos que promuevan la igualdad de género entre el personal de la institución y sus familias.</t>
  </si>
  <si>
    <t>Mantener el sistema de gestión en Igualdad laboral y no discriminación</t>
  </si>
  <si>
    <t>Curso de Capacitación en equidad de género al personal y/o alumnos de nuestra institución.</t>
  </si>
  <si>
    <t>Conferencia acerca de la igualdad de género.</t>
  </si>
  <si>
    <t>11 Universidad Tecnológica de Candelaria</t>
  </si>
  <si>
    <t>Cursos que promueven la equidad de genero, y sobre derechos humanos para alumnos y personas docente y administrativo de la Universidad Tecnológica de Candelaria.</t>
  </si>
  <si>
    <t>Impartir cursos y talleres a alumnos, docentes y administrativos con el objetivo de promover la eliminación de estereotipos y promover la igualdad de género y la no violencia contra las mujeres</t>
  </si>
  <si>
    <t>Apoyo para las actividades de pláticas de concientización, talleres, conferencias, actividades y torneos mixtos para incentivar la igualdad de género</t>
  </si>
  <si>
    <t>- Plática: Construcción de paz en la comunidad educativa
- Campaña de sensibilización en materia de igualdad laboral
- Taller: Construir liderazgos inclusivos para una cultura de paz
- Conferencia "Mecanismos de mediación y restauración para la cultura de paz"</t>
  </si>
  <si>
    <t>Talleres o cursos de sensibilización en temas de igualdad de género para el personal del organismo.</t>
  </si>
  <si>
    <t>Capacitación de concientización en temas de equidad de género para el personal</t>
  </si>
  <si>
    <t>Se realizan cursos y/o clases al personal para contribuir a la igualdad de genero.</t>
  </si>
  <si>
    <t>Taller "HERMANA TUS MANOS VALEN", de enseñanza de ramas artesanales para coadyuvar a la disminución de la desigualdad sustantiva entre las actividades productivas artesanales</t>
  </si>
  <si>
    <t>Se realizarán pláticas, conferencias y eventos de activación física y recreación que promuevan la equidad de género y trabajo en equipo entre los participantes.</t>
  </si>
  <si>
    <t>Acciones para la institucionalización de la perspectiva de género en las instancias de gobierno estatal y municipal y organismos autónomos. en el marco de la política para la igualdad sustantiva entre mujeres y hombres</t>
  </si>
  <si>
    <t>Acciones para la institucionalización de la perspectiva de género en las instancias de gobierno estatal y municipal y organismos autónomos. en el marco de la política de prevención, atención, sanción y erradicación de la violencia contra las mujeres</t>
  </si>
  <si>
    <t>Atención a mujeres que viven en violencia extrema</t>
  </si>
  <si>
    <t>Atender a la mayor cantidad de personas profesionistas que no cuentan con trabajo fijo</t>
  </si>
  <si>
    <t>Orientación jurídica, psicológica y social en primer contacto</t>
  </si>
  <si>
    <t>Actividades para la concientización de la violencia en el noviazgo y de equidad de género.</t>
  </si>
  <si>
    <t>Consultas prenatales de segundo nivel</t>
  </si>
  <si>
    <t>Servicio de parto otorgado de segundo nivel</t>
  </si>
  <si>
    <t>Promover Pláticas en Materia de Salud Mental y Equidad de Género.</t>
  </si>
  <si>
    <t>Sesiones de perspectivas de género brindadas a personas en tratamiento por consumo de sustancias psicoactivas en modalidad tratamiento ambulatorio intensivo y extramuros (TAI)</t>
  </si>
  <si>
    <t>Sesiones de grupo con perspectiva de género en modalidad ambulatorio intensivo y extramuros “Luz de Vida” para el tratamiento de las adicciones</t>
  </si>
  <si>
    <t>Sesiones de grupo con perspectiva de género en modalidad "Ambulatorio" consulta externa para el tratamiento de las adicciones</t>
  </si>
  <si>
    <t>Cursos de concientización en temas de Igualdad entre mujeres y hombres</t>
  </si>
  <si>
    <t>Pláticas, cursos o talleres en materia de Igualdad de Género.</t>
  </si>
  <si>
    <t>Impartición de taller al personal de la comisión estatal de desarrollo de suelo y vivienda en temas de perspectiva de género.</t>
  </si>
  <si>
    <t>Platicas de concientización en materia de equidad e igualdad de género</t>
  </si>
  <si>
    <t>42 Instituto de Cultura y Artes del Estado de Campeche</t>
  </si>
  <si>
    <t>Programa de Vinculación Laboral, Desarrollo sostenible de las MIPYMES
y Fortalecimiento de la Capacidad Productiva de las Empresas del Estado</t>
  </si>
  <si>
    <t>Créditos específicamente para mujeres del programa Mujer Emprende</t>
  </si>
  <si>
    <t>Asesoría, capacitación y asistencia técnica a productoras para incrementar el hato bovino</t>
  </si>
  <si>
    <t>Porcentaje de acciones para la igualdad entre mujeres y hombres del IET</t>
  </si>
  <si>
    <t>Establecimiento de la Red de enlaces de Género conformada por cada área administrativa, promoviendo iniciativas y acciones encaminadas a la igualdad entre mujeres y hombres, la prevención de la violencia, la construcción de nuevas masculinidades y un modelo universitario igualitario, abierto e incluyente.Se busca conolidar una biblioteca especializada en materia de género y Derechos Humanos, beneficiar a 7,500 personas dentro de la comunidad universitaria a tarves de pláticas, conferencias, talleres, cursos, marchas, conmemoraciones y coloquios, foros, displomados y campañas de sensibilización.</t>
  </si>
  <si>
    <t>Cursos de capacitación en temas de equidad de género</t>
  </si>
  <si>
    <t>Acciones del programa de observancia, vigilancia y monitoreo de la aplicación de la legislación nacional e internacional, al prinicipio de no discriminación e igualdad entre los géneros, mediante solicitudes de informes a diversas entidades del Estado</t>
  </si>
  <si>
    <t>Entregar apoyos alimentarios a través del Programa de Atención Alimentaria en los Primeros 1000 Días</t>
  </si>
  <si>
    <t>Transmisión de Programas con orientación a difundir la igualdad entre mujeres y hombres durante el primer trimestre 2024</t>
  </si>
  <si>
    <t>Actualización de un documento que contiene los principales indicadores con perspectiva de género</t>
  </si>
  <si>
    <t>Platicas de capacitación en las oficinas del INDAJUCAM para concientizar sobre la equidad de género</t>
  </si>
  <si>
    <t>Entrega de apoyos para el impulso y fortalecimiento de la participación de la mujer en el sector</t>
  </si>
  <si>
    <t>Recursos para acciones que promuevan la igualdad entre mujeres y hombres</t>
  </si>
  <si>
    <t xml:space="preserve"> -Se realizarán talleres y capacitaciones para la sensibilización respecto a la perspectiva de genero, derechos humanos y no violencia
 -Difundir y concientizar a traves de folletos, trípticos, lonas</t>
  </si>
  <si>
    <t>Talleres y/o cursos que fomenten el conocimiento e innovación de la ciencia y la tecnología para el fortalecimiento e igualdad de género</t>
  </si>
  <si>
    <t>Porcentaje de acciones para la igualdad de género entre niñas, niños y adolescentes realizadas</t>
  </si>
  <si>
    <t>Porcentaje de acciones de Igualdad Sustantiva ejecutadas</t>
  </si>
  <si>
    <t>Porcentaje de avance en la emisión de recomendaciones en materia de igualdad entre hombres y mujeres a los Programas de Mejora Regulatoria de los Organismos Centralizados y Entidades Paraestatales de la Adminsitración Pública</t>
  </si>
  <si>
    <t>Porcentaje de acciones para el fomento de la igualdad sustantiva, realizadas por el INDEMIPYME.</t>
  </si>
  <si>
    <t>Porcentaje de paquetes entregados en apoyo a los huertos familiares</t>
  </si>
  <si>
    <t>06 Dirección para la Discapacidad</t>
  </si>
  <si>
    <t>Porcentaje de actividades artísticas, lúdicas y culturales para la visibilización de los grupos en situación de vulnerabilidad realizadas</t>
  </si>
  <si>
    <t>Porcentaje de apoyos económicos entregados para la plena inclusión social de los grupos vulnerables</t>
  </si>
  <si>
    <t>Porcentaje de acciones en materia de accesibilidad física, de información y comunicaciones para mujeres y grupos en situación de discriminación o vulnerabilidad</t>
  </si>
  <si>
    <t>Porcentaje de mujeres con evaluación satisfactoria en los cursos de capacitación en autoprotección en materia de protección civil</t>
  </si>
  <si>
    <t>01 Oficina del Fiscal General</t>
  </si>
  <si>
    <t>Porcentaje de determinaciones ministeriales en la investigación del delito de tortura</t>
  </si>
  <si>
    <t>Promedio de acciones de busqueda de personas reportadas como desaparecidas</t>
  </si>
  <si>
    <t>02 Comisión de Derechos Humanos del Estado de Campeche (CODHECAM)</t>
  </si>
  <si>
    <t>Porcentaje de mujeres capacitadas en cursos con relación al total de personas capacitadas en curso</t>
  </si>
  <si>
    <t>Porcentaje de apoyos alimentarios entregados a través del Programa de Atención Alimentaria en los Primeros 1000 Días</t>
  </si>
  <si>
    <t>Porcentaje de jóvenes participantes en pláticas realizadas con temas de igualdad sustantiva.</t>
  </si>
  <si>
    <t>Porcentaje de partos por cesárea</t>
  </si>
  <si>
    <t>Porcentaje de sesiones grupales con perspectiva de género en modalidad tratamiento ambulatorio intensivo y extramuros (TAI)</t>
  </si>
  <si>
    <t>Porcentaje de sesiones grupales con perspectiva de genero en modalidad tratamiento ambulatorio intensivo y extramuros “Luz de Vida”</t>
  </si>
  <si>
    <t>Porcentaje de sesiones grupales con perspectiva de genero en modalidad “Ambulatoria” consulta externa</t>
  </si>
  <si>
    <t>Porcentaje de localidades con desarrollo productivo atendidas</t>
  </si>
  <si>
    <t>Curso interactivo para la igualdad de género</t>
  </si>
  <si>
    <t>24 Organismos Descentralizados</t>
  </si>
  <si>
    <t>07 Secretaría de Desarrollo Urbano, Movilidad y Obras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</si>
</sst>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;[Red]\-&quot;$&quot;#,##0"/>
  </numFmts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1"/>
      <color theme="0"/>
      <name val="Arial"/>
      <family val="2"/>
    </font>
    <font>
      <sz val="10"/>
      <name val="Calibri"/>
      <family val="2"/>
      <scheme val="minor"/>
    </font>
    <font>
      <b/>
      <sz val="13"/>
      <name val="Arial"/>
      <family val="2"/>
    </font>
    <font>
      <sz val="9"/>
      <name val="Arial"/>
      <family val="2"/>
    </font>
    <font>
      <sz val="11"/>
      <color theme="1"/>
      <name val="Averta"/>
      <family val="2"/>
    </font>
    <font>
      <b/>
      <sz val="11"/>
      <name val="Arial"/>
      <family val="2"/>
    </font>
    <font>
      <b/>
      <sz val="12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double">
        <color indexed="64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double">
        <color indexed="64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 style="thin">
        <color theme="0" tint="-0.34998626667073579"/>
      </bottom>
      <diagonal/>
    </border>
    <border>
      <left/>
      <right/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double">
        <color indexed="64"/>
      </left>
      <right/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double">
        <color indexed="64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double">
        <color indexed="64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/>
      <right/>
      <top style="thin">
        <color theme="0" tint="-0.499984740745262"/>
      </top>
      <bottom/>
      <diagonal/>
    </border>
    <border>
      <left style="double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double">
        <color indexed="64"/>
      </left>
      <right style="thin">
        <color theme="0" tint="-0.499984740745262"/>
      </right>
      <top/>
      <bottom/>
      <diagonal/>
    </border>
    <border>
      <left style="double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double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2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 style="thin">
        <color theme="2" tint="-0.499984740745262"/>
      </right>
      <top/>
      <bottom style="thin">
        <color theme="0" tint="-0.499984740745262"/>
      </bottom>
      <diagonal/>
    </border>
    <border>
      <left style="double">
        <color indexed="64"/>
      </left>
      <right style="thin">
        <color theme="2" tint="-0.499984740745262"/>
      </right>
      <top style="thin">
        <color theme="0" tint="-0.499984740745262"/>
      </top>
      <bottom/>
      <diagonal/>
    </border>
    <border>
      <left style="thin">
        <color theme="2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theme="0" tint="-0.499984740745262"/>
      </bottom>
      <diagonal/>
    </border>
    <border>
      <left/>
      <right/>
      <top style="double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 style="double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theme="0" tint="-0.499984740745262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2" tint="-0.499984740745262"/>
      </left>
      <right style="thin">
        <color theme="0" tint="-0.499984740745262"/>
      </right>
      <top/>
      <bottom/>
      <diagonal/>
    </border>
    <border>
      <left style="thin">
        <color theme="2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11" fillId="4" borderId="0" applyNumberFormat="0" applyBorder="0" applyAlignment="0" applyProtection="0"/>
  </cellStyleXfs>
  <cellXfs count="12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/>
    </xf>
    <xf numFmtId="3" fontId="1" fillId="0" borderId="0" xfId="0" applyNumberFormat="1" applyFont="1" applyFill="1"/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 indent="3"/>
    </xf>
    <xf numFmtId="3" fontId="3" fillId="0" borderId="7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/>
    </xf>
    <xf numFmtId="3" fontId="3" fillId="0" borderId="26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/>
    </xf>
    <xf numFmtId="3" fontId="3" fillId="0" borderId="26" xfId="0" applyNumberFormat="1" applyFont="1" applyFill="1" applyBorder="1"/>
    <xf numFmtId="0" fontId="5" fillId="0" borderId="3" xfId="0" applyFont="1" applyFill="1" applyBorder="1" applyAlignment="1">
      <alignment vertical="center" wrapText="1"/>
    </xf>
    <xf numFmtId="3" fontId="7" fillId="2" borderId="31" xfId="0" applyNumberFormat="1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/>
    <xf numFmtId="3" fontId="8" fillId="0" borderId="0" xfId="0" applyNumberFormat="1" applyFont="1" applyFill="1"/>
    <xf numFmtId="0" fontId="8" fillId="0" borderId="0" xfId="0" applyFont="1" applyFill="1" applyAlignment="1">
      <alignment horizontal="center" vertical="center"/>
    </xf>
    <xf numFmtId="3" fontId="8" fillId="0" borderId="0" xfId="0" applyNumberFormat="1" applyFont="1" applyFill="1" applyAlignment="1">
      <alignment vertical="center"/>
    </xf>
    <xf numFmtId="6" fontId="8" fillId="0" borderId="0" xfId="0" applyNumberFormat="1" applyFont="1" applyFill="1" applyAlignment="1">
      <alignment horizontal="center" vertical="center"/>
    </xf>
    <xf numFmtId="0" fontId="7" fillId="2" borderId="34" xfId="0" applyFont="1" applyFill="1" applyBorder="1" applyAlignment="1">
      <alignment horizontal="center" vertical="center" wrapText="1"/>
    </xf>
    <xf numFmtId="3" fontId="7" fillId="2" borderId="31" xfId="0" applyNumberFormat="1" applyFont="1" applyFill="1" applyBorder="1" applyAlignment="1">
      <alignment horizontal="center" vertical="center"/>
    </xf>
    <xf numFmtId="3" fontId="4" fillId="0" borderId="37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horizontal="center" vertical="center"/>
    </xf>
    <xf numFmtId="3" fontId="4" fillId="3" borderId="2" xfId="0" applyNumberFormat="1" applyFont="1" applyFill="1" applyBorder="1" applyAlignment="1">
      <alignment vertical="center"/>
    </xf>
    <xf numFmtId="3" fontId="4" fillId="0" borderId="2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3" fillId="0" borderId="6" xfId="0" applyFont="1" applyFill="1" applyBorder="1"/>
    <xf numFmtId="0" fontId="3" fillId="0" borderId="3" xfId="0" applyFont="1" applyFill="1" applyBorder="1" applyAlignment="1">
      <alignment horizontal="left"/>
    </xf>
    <xf numFmtId="3" fontId="3" fillId="0" borderId="2" xfId="0" applyNumberFormat="1" applyFont="1" applyFill="1" applyBorder="1" applyAlignment="1">
      <alignment vertical="center"/>
    </xf>
    <xf numFmtId="3" fontId="10" fillId="0" borderId="2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wrapText="1"/>
    </xf>
    <xf numFmtId="0" fontId="3" fillId="0" borderId="3" xfId="0" applyFont="1" applyFill="1" applyBorder="1" applyAlignment="1">
      <alignment horizontal="left" wrapText="1"/>
    </xf>
    <xf numFmtId="4" fontId="8" fillId="0" borderId="0" xfId="0" applyNumberFormat="1" applyFont="1" applyFill="1"/>
    <xf numFmtId="3" fontId="4" fillId="0" borderId="16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3" fontId="10" fillId="0" borderId="44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right"/>
    </xf>
    <xf numFmtId="0" fontId="11" fillId="0" borderId="0" xfId="1" applyFill="1" applyAlignment="1">
      <alignment vertical="center"/>
    </xf>
    <xf numFmtId="3" fontId="8" fillId="0" borderId="0" xfId="0" applyNumberFormat="1" applyFont="1" applyFill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 indent="3"/>
    </xf>
    <xf numFmtId="0" fontId="10" fillId="0" borderId="4" xfId="0" applyFont="1" applyFill="1" applyBorder="1" applyAlignment="1">
      <alignment horizontal="left" vertical="center" wrapText="1" indent="6"/>
    </xf>
    <xf numFmtId="0" fontId="10" fillId="0" borderId="25" xfId="0" applyFont="1" applyFill="1" applyBorder="1" applyAlignment="1">
      <alignment horizontal="left" vertical="center" wrapText="1" indent="3"/>
    </xf>
    <xf numFmtId="0" fontId="10" fillId="0" borderId="38" xfId="0" applyFont="1" applyFill="1" applyBorder="1" applyAlignment="1">
      <alignment horizontal="left" vertical="center" wrapText="1" indent="6"/>
    </xf>
    <xf numFmtId="0" fontId="10" fillId="0" borderId="5" xfId="0" applyFont="1" applyFill="1" applyBorder="1" applyAlignment="1">
      <alignment horizontal="left" vertical="center" wrapText="1" indent="3"/>
    </xf>
    <xf numFmtId="3" fontId="10" fillId="0" borderId="26" xfId="0" applyNumberFormat="1" applyFont="1" applyFill="1" applyBorder="1" applyAlignment="1">
      <alignment vertical="center"/>
    </xf>
    <xf numFmtId="49" fontId="10" fillId="0" borderId="38" xfId="0" applyNumberFormat="1" applyFont="1" applyFill="1" applyBorder="1" applyAlignment="1">
      <alignment horizontal="left" vertical="center" wrapText="1" indent="6"/>
    </xf>
    <xf numFmtId="0" fontId="10" fillId="0" borderId="3" xfId="0" applyFont="1" applyFill="1" applyBorder="1" applyAlignment="1">
      <alignment horizontal="left" vertical="center" wrapText="1" indent="6"/>
    </xf>
    <xf numFmtId="0" fontId="10" fillId="0" borderId="42" xfId="0" applyFont="1" applyFill="1" applyBorder="1" applyAlignment="1">
      <alignment horizontal="left" vertical="center" wrapText="1" indent="3"/>
    </xf>
    <xf numFmtId="0" fontId="10" fillId="0" borderId="43" xfId="0" applyFont="1" applyFill="1" applyBorder="1" applyAlignment="1">
      <alignment horizontal="left" vertical="center" wrapText="1" indent="6"/>
    </xf>
    <xf numFmtId="0" fontId="12" fillId="0" borderId="6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left" vertical="center" wrapText="1" indent="3"/>
    </xf>
    <xf numFmtId="0" fontId="10" fillId="0" borderId="12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/>
    </xf>
    <xf numFmtId="3" fontId="10" fillId="0" borderId="10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horizontal="left" vertical="center" wrapText="1" indent="3"/>
    </xf>
    <xf numFmtId="0" fontId="10" fillId="0" borderId="23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horizontal="left" vertical="center" wrapText="1" indent="3"/>
    </xf>
    <xf numFmtId="0" fontId="10" fillId="0" borderId="22" xfId="0" applyFont="1" applyFill="1" applyBorder="1" applyAlignment="1">
      <alignment horizontal="left" vertical="center" wrapText="1" indent="3"/>
    </xf>
    <xf numFmtId="0" fontId="10" fillId="0" borderId="17" xfId="0" applyFont="1" applyFill="1" applyBorder="1" applyAlignment="1">
      <alignment vertical="center" wrapText="1"/>
    </xf>
    <xf numFmtId="0" fontId="10" fillId="0" borderId="15" xfId="0" applyFont="1" applyFill="1" applyBorder="1" applyAlignment="1">
      <alignment horizontal="left" vertical="center" wrapText="1" indent="3"/>
    </xf>
    <xf numFmtId="0" fontId="10" fillId="0" borderId="21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vertical="center" wrapText="1"/>
    </xf>
    <xf numFmtId="0" fontId="10" fillId="0" borderId="19" xfId="0" applyFont="1" applyFill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3" fontId="10" fillId="0" borderId="16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vertical="center"/>
    </xf>
    <xf numFmtId="0" fontId="12" fillId="3" borderId="6" xfId="0" applyFont="1" applyFill="1" applyBorder="1" applyAlignment="1">
      <alignment horizontal="left" vertical="center" wrapText="1"/>
    </xf>
    <xf numFmtId="0" fontId="12" fillId="3" borderId="38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 indent="6"/>
    </xf>
    <xf numFmtId="0" fontId="10" fillId="0" borderId="23" xfId="0" applyFont="1" applyFill="1" applyBorder="1" applyAlignment="1">
      <alignment horizontal="left" vertical="center" wrapText="1" indent="6"/>
    </xf>
    <xf numFmtId="0" fontId="10" fillId="0" borderId="17" xfId="0" applyFont="1" applyFill="1" applyBorder="1" applyAlignment="1">
      <alignment horizontal="left" vertical="center" wrapText="1" indent="6"/>
    </xf>
    <xf numFmtId="3" fontId="10" fillId="0" borderId="39" xfId="0" applyNumberFormat="1" applyFont="1" applyFill="1" applyBorder="1" applyAlignment="1">
      <alignment vertical="center"/>
    </xf>
    <xf numFmtId="3" fontId="10" fillId="0" borderId="41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8" fillId="0" borderId="4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10" fillId="0" borderId="25" xfId="0" applyFont="1" applyFill="1" applyBorder="1" applyAlignment="1">
      <alignment horizontal="left" vertical="center" wrapText="1" indent="3"/>
    </xf>
    <xf numFmtId="0" fontId="10" fillId="0" borderId="22" xfId="0" applyFont="1" applyFill="1" applyBorder="1" applyAlignment="1">
      <alignment horizontal="left" vertical="center" wrapText="1" indent="3"/>
    </xf>
    <xf numFmtId="0" fontId="12" fillId="0" borderId="38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26" xfId="0" applyFont="1" applyFill="1" applyBorder="1" applyAlignment="1">
      <alignment horizontal="left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35" xfId="0" applyFont="1" applyFill="1" applyBorder="1" applyAlignment="1">
      <alignment horizontal="right" vertical="center"/>
    </xf>
    <xf numFmtId="0" fontId="4" fillId="0" borderId="36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left"/>
    </xf>
    <xf numFmtId="0" fontId="14" fillId="0" borderId="26" xfId="0" applyFont="1" applyFill="1" applyBorder="1" applyAlignment="1">
      <alignment horizontal="left"/>
    </xf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10" fillId="0" borderId="24" xfId="0" applyFont="1" applyFill="1" applyBorder="1" applyAlignment="1">
      <alignment horizontal="left" vertical="center" wrapText="1" indent="3"/>
    </xf>
    <xf numFmtId="0" fontId="10" fillId="0" borderId="14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0" fillId="0" borderId="30" xfId="0" applyFont="1" applyFill="1" applyBorder="1" applyAlignment="1">
      <alignment horizontal="left" vertical="center"/>
    </xf>
    <xf numFmtId="0" fontId="10" fillId="0" borderId="45" xfId="0" applyFont="1" applyFill="1" applyBorder="1" applyAlignment="1">
      <alignment horizontal="left" vertical="center"/>
    </xf>
    <xf numFmtId="0" fontId="10" fillId="0" borderId="46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left" vertical="center"/>
    </xf>
    <xf numFmtId="0" fontId="10" fillId="0" borderId="29" xfId="0" applyFont="1" applyFill="1" applyBorder="1" applyAlignment="1">
      <alignment horizontal="left" vertical="center" wrapText="1" indent="3"/>
    </xf>
    <xf numFmtId="0" fontId="10" fillId="0" borderId="28" xfId="0" applyFont="1" applyFill="1" applyBorder="1" applyAlignment="1">
      <alignment horizontal="left" vertical="center" wrapText="1" indent="3"/>
    </xf>
    <xf numFmtId="0" fontId="2" fillId="0" borderId="1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vertical="center" wrapText="1"/>
    </xf>
    <xf numFmtId="0" fontId="10" fillId="0" borderId="17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</cellXfs>
  <cellStyles count="2">
    <cellStyle name="60% - Énfasis4 2" xfId="1" xr:uid="{ADBBCFB3-5FE5-4721-85BF-D7DA86D49E58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2</xdr:col>
      <xdr:colOff>990600</xdr:colOff>
      <xdr:row>0</xdr:row>
      <xdr:rowOff>1181100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135B3CFE-B6BD-4AD6-94A1-C6D750CF346F}"/>
            </a:ext>
          </a:extLst>
        </xdr:cNvPr>
        <xdr:cNvSpPr>
          <a:spLocks noChangeArrowheads="1"/>
        </xdr:cNvSpPr>
      </xdr:nvSpPr>
      <xdr:spPr bwMode="auto">
        <a:xfrm>
          <a:off x="38100" y="47625"/>
          <a:ext cx="7724775" cy="11334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152400</xdr:colOff>
      <xdr:row>0</xdr:row>
      <xdr:rowOff>76200</xdr:rowOff>
    </xdr:from>
    <xdr:to>
      <xdr:col>0</xdr:col>
      <xdr:colOff>800100</xdr:colOff>
      <xdr:row>0</xdr:row>
      <xdr:rowOff>1085850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A9B4422D-30E3-49A2-AF2C-32E797C46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6200"/>
          <a:ext cx="6477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4600575</xdr:colOff>
      <xdr:row>0</xdr:row>
      <xdr:rowOff>171450</xdr:rowOff>
    </xdr:from>
    <xdr:to>
      <xdr:col>2</xdr:col>
      <xdr:colOff>933450</xdr:colOff>
      <xdr:row>0</xdr:row>
      <xdr:rowOff>1114425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A265EE02-52B2-472E-A307-46BD289C7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7975" y="171450"/>
          <a:ext cx="10477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4</xdr:col>
      <xdr:colOff>1000125</xdr:colOff>
      <xdr:row>1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2EA8C56-B2F5-4434-A4D8-4B0C8D75C8A3}"/>
            </a:ext>
          </a:extLst>
        </xdr:cNvPr>
        <xdr:cNvSpPr>
          <a:spLocks noChangeArrowheads="1"/>
        </xdr:cNvSpPr>
      </xdr:nvSpPr>
      <xdr:spPr bwMode="auto">
        <a:xfrm>
          <a:off x="47625" y="38100"/>
          <a:ext cx="9315450" cy="11906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152400</xdr:colOff>
      <xdr:row>0</xdr:row>
      <xdr:rowOff>104775</xdr:rowOff>
    </xdr:from>
    <xdr:ext cx="647700" cy="1009650"/>
    <xdr:pic>
      <xdr:nvPicPr>
        <xdr:cNvPr id="3" name="Imagen 3">
          <a:extLst>
            <a:ext uri="{FF2B5EF4-FFF2-40B4-BE49-F238E27FC236}">
              <a16:creationId xmlns:a16="http://schemas.microsoft.com/office/drawing/2014/main" id="{AC03046B-7277-4F14-B38B-C6A08E1F3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04775"/>
          <a:ext cx="6477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133350</xdr:colOff>
      <xdr:row>0</xdr:row>
      <xdr:rowOff>85725</xdr:rowOff>
    </xdr:from>
    <xdr:ext cx="1209675" cy="1085850"/>
    <xdr:pic>
      <xdr:nvPicPr>
        <xdr:cNvPr id="4" name="Imagen 1">
          <a:extLst>
            <a:ext uri="{FF2B5EF4-FFF2-40B4-BE49-F238E27FC236}">
              <a16:creationId xmlns:a16="http://schemas.microsoft.com/office/drawing/2014/main" id="{E0879472-A214-4762-A831-7FC851247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9575" y="85725"/>
          <a:ext cx="12096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F875E-B7B9-498C-A83B-FA580E38A890}">
  <sheetPr>
    <pageSetUpPr fitToPage="1"/>
  </sheetPr>
  <dimension ref="A1:N248"/>
  <sheetViews>
    <sheetView showGridLines="0" zoomScaleNormal="100" zoomScalePageLayoutView="90" workbookViewId="0">
      <pane ySplit="4" topLeftCell="A5" activePane="bottomLeft" state="frozen"/>
      <selection pane="bottomLeft" activeCell="B251" sqref="B251"/>
    </sheetView>
  </sheetViews>
  <sheetFormatPr baseColWidth="10" defaultRowHeight="12.75" x14ac:dyDescent="0.2"/>
  <cols>
    <col min="1" max="1" width="30.85546875" style="18" customWidth="1"/>
    <col min="2" max="2" width="70.7109375" style="18" customWidth="1"/>
    <col min="3" max="3" width="15.5703125" style="22" customWidth="1"/>
    <col min="4" max="5" width="12.28515625" style="21" customWidth="1"/>
    <col min="6" max="256" width="11.42578125" style="18"/>
    <col min="257" max="257" width="30.85546875" style="18" customWidth="1"/>
    <col min="258" max="258" width="70.7109375" style="18" customWidth="1"/>
    <col min="259" max="259" width="15.5703125" style="18" customWidth="1"/>
    <col min="260" max="261" width="12.28515625" style="18" customWidth="1"/>
    <col min="262" max="512" width="11.42578125" style="18"/>
    <col min="513" max="513" width="30.85546875" style="18" customWidth="1"/>
    <col min="514" max="514" width="70.7109375" style="18" customWidth="1"/>
    <col min="515" max="515" width="15.5703125" style="18" customWidth="1"/>
    <col min="516" max="517" width="12.28515625" style="18" customWidth="1"/>
    <col min="518" max="768" width="11.42578125" style="18"/>
    <col min="769" max="769" width="30.85546875" style="18" customWidth="1"/>
    <col min="770" max="770" width="70.7109375" style="18" customWidth="1"/>
    <col min="771" max="771" width="15.5703125" style="18" customWidth="1"/>
    <col min="772" max="773" width="12.28515625" style="18" customWidth="1"/>
    <col min="774" max="1024" width="11.42578125" style="18"/>
    <col min="1025" max="1025" width="30.85546875" style="18" customWidth="1"/>
    <col min="1026" max="1026" width="70.7109375" style="18" customWidth="1"/>
    <col min="1027" max="1027" width="15.5703125" style="18" customWidth="1"/>
    <col min="1028" max="1029" width="12.28515625" style="18" customWidth="1"/>
    <col min="1030" max="1280" width="11.42578125" style="18"/>
    <col min="1281" max="1281" width="30.85546875" style="18" customWidth="1"/>
    <col min="1282" max="1282" width="70.7109375" style="18" customWidth="1"/>
    <col min="1283" max="1283" width="15.5703125" style="18" customWidth="1"/>
    <col min="1284" max="1285" width="12.28515625" style="18" customWidth="1"/>
    <col min="1286" max="1536" width="11.42578125" style="18"/>
    <col min="1537" max="1537" width="30.85546875" style="18" customWidth="1"/>
    <col min="1538" max="1538" width="70.7109375" style="18" customWidth="1"/>
    <col min="1539" max="1539" width="15.5703125" style="18" customWidth="1"/>
    <col min="1540" max="1541" width="12.28515625" style="18" customWidth="1"/>
    <col min="1542" max="1792" width="11.42578125" style="18"/>
    <col min="1793" max="1793" width="30.85546875" style="18" customWidth="1"/>
    <col min="1794" max="1794" width="70.7109375" style="18" customWidth="1"/>
    <col min="1795" max="1795" width="15.5703125" style="18" customWidth="1"/>
    <col min="1796" max="1797" width="12.28515625" style="18" customWidth="1"/>
    <col min="1798" max="2048" width="11.42578125" style="18"/>
    <col min="2049" max="2049" width="30.85546875" style="18" customWidth="1"/>
    <col min="2050" max="2050" width="70.7109375" style="18" customWidth="1"/>
    <col min="2051" max="2051" width="15.5703125" style="18" customWidth="1"/>
    <col min="2052" max="2053" width="12.28515625" style="18" customWidth="1"/>
    <col min="2054" max="2304" width="11.42578125" style="18"/>
    <col min="2305" max="2305" width="30.85546875" style="18" customWidth="1"/>
    <col min="2306" max="2306" width="70.7109375" style="18" customWidth="1"/>
    <col min="2307" max="2307" width="15.5703125" style="18" customWidth="1"/>
    <col min="2308" max="2309" width="12.28515625" style="18" customWidth="1"/>
    <col min="2310" max="2560" width="11.42578125" style="18"/>
    <col min="2561" max="2561" width="30.85546875" style="18" customWidth="1"/>
    <col min="2562" max="2562" width="70.7109375" style="18" customWidth="1"/>
    <col min="2563" max="2563" width="15.5703125" style="18" customWidth="1"/>
    <col min="2564" max="2565" width="12.28515625" style="18" customWidth="1"/>
    <col min="2566" max="2816" width="11.42578125" style="18"/>
    <col min="2817" max="2817" width="30.85546875" style="18" customWidth="1"/>
    <col min="2818" max="2818" width="70.7109375" style="18" customWidth="1"/>
    <col min="2819" max="2819" width="15.5703125" style="18" customWidth="1"/>
    <col min="2820" max="2821" width="12.28515625" style="18" customWidth="1"/>
    <col min="2822" max="3072" width="11.42578125" style="18"/>
    <col min="3073" max="3073" width="30.85546875" style="18" customWidth="1"/>
    <col min="3074" max="3074" width="70.7109375" style="18" customWidth="1"/>
    <col min="3075" max="3075" width="15.5703125" style="18" customWidth="1"/>
    <col min="3076" max="3077" width="12.28515625" style="18" customWidth="1"/>
    <col min="3078" max="3328" width="11.42578125" style="18"/>
    <col min="3329" max="3329" width="30.85546875" style="18" customWidth="1"/>
    <col min="3330" max="3330" width="70.7109375" style="18" customWidth="1"/>
    <col min="3331" max="3331" width="15.5703125" style="18" customWidth="1"/>
    <col min="3332" max="3333" width="12.28515625" style="18" customWidth="1"/>
    <col min="3334" max="3584" width="11.42578125" style="18"/>
    <col min="3585" max="3585" width="30.85546875" style="18" customWidth="1"/>
    <col min="3586" max="3586" width="70.7109375" style="18" customWidth="1"/>
    <col min="3587" max="3587" width="15.5703125" style="18" customWidth="1"/>
    <col min="3588" max="3589" width="12.28515625" style="18" customWidth="1"/>
    <col min="3590" max="3840" width="11.42578125" style="18"/>
    <col min="3841" max="3841" width="30.85546875" style="18" customWidth="1"/>
    <col min="3842" max="3842" width="70.7109375" style="18" customWidth="1"/>
    <col min="3843" max="3843" width="15.5703125" style="18" customWidth="1"/>
    <col min="3844" max="3845" width="12.28515625" style="18" customWidth="1"/>
    <col min="3846" max="4096" width="11.42578125" style="18"/>
    <col min="4097" max="4097" width="30.85546875" style="18" customWidth="1"/>
    <col min="4098" max="4098" width="70.7109375" style="18" customWidth="1"/>
    <col min="4099" max="4099" width="15.5703125" style="18" customWidth="1"/>
    <col min="4100" max="4101" width="12.28515625" style="18" customWidth="1"/>
    <col min="4102" max="4352" width="11.42578125" style="18"/>
    <col min="4353" max="4353" width="30.85546875" style="18" customWidth="1"/>
    <col min="4354" max="4354" width="70.7109375" style="18" customWidth="1"/>
    <col min="4355" max="4355" width="15.5703125" style="18" customWidth="1"/>
    <col min="4356" max="4357" width="12.28515625" style="18" customWidth="1"/>
    <col min="4358" max="4608" width="11.42578125" style="18"/>
    <col min="4609" max="4609" width="30.85546875" style="18" customWidth="1"/>
    <col min="4610" max="4610" width="70.7109375" style="18" customWidth="1"/>
    <col min="4611" max="4611" width="15.5703125" style="18" customWidth="1"/>
    <col min="4612" max="4613" width="12.28515625" style="18" customWidth="1"/>
    <col min="4614" max="4864" width="11.42578125" style="18"/>
    <col min="4865" max="4865" width="30.85546875" style="18" customWidth="1"/>
    <col min="4866" max="4866" width="70.7109375" style="18" customWidth="1"/>
    <col min="4867" max="4867" width="15.5703125" style="18" customWidth="1"/>
    <col min="4868" max="4869" width="12.28515625" style="18" customWidth="1"/>
    <col min="4870" max="5120" width="11.42578125" style="18"/>
    <col min="5121" max="5121" width="30.85546875" style="18" customWidth="1"/>
    <col min="5122" max="5122" width="70.7109375" style="18" customWidth="1"/>
    <col min="5123" max="5123" width="15.5703125" style="18" customWidth="1"/>
    <col min="5124" max="5125" width="12.28515625" style="18" customWidth="1"/>
    <col min="5126" max="5376" width="11.42578125" style="18"/>
    <col min="5377" max="5377" width="30.85546875" style="18" customWidth="1"/>
    <col min="5378" max="5378" width="70.7109375" style="18" customWidth="1"/>
    <col min="5379" max="5379" width="15.5703125" style="18" customWidth="1"/>
    <col min="5380" max="5381" width="12.28515625" style="18" customWidth="1"/>
    <col min="5382" max="5632" width="11.42578125" style="18"/>
    <col min="5633" max="5633" width="30.85546875" style="18" customWidth="1"/>
    <col min="5634" max="5634" width="70.7109375" style="18" customWidth="1"/>
    <col min="5635" max="5635" width="15.5703125" style="18" customWidth="1"/>
    <col min="5636" max="5637" width="12.28515625" style="18" customWidth="1"/>
    <col min="5638" max="5888" width="11.42578125" style="18"/>
    <col min="5889" max="5889" width="30.85546875" style="18" customWidth="1"/>
    <col min="5890" max="5890" width="70.7109375" style="18" customWidth="1"/>
    <col min="5891" max="5891" width="15.5703125" style="18" customWidth="1"/>
    <col min="5892" max="5893" width="12.28515625" style="18" customWidth="1"/>
    <col min="5894" max="6144" width="11.42578125" style="18"/>
    <col min="6145" max="6145" width="30.85546875" style="18" customWidth="1"/>
    <col min="6146" max="6146" width="70.7109375" style="18" customWidth="1"/>
    <col min="6147" max="6147" width="15.5703125" style="18" customWidth="1"/>
    <col min="6148" max="6149" width="12.28515625" style="18" customWidth="1"/>
    <col min="6150" max="6400" width="11.42578125" style="18"/>
    <col min="6401" max="6401" width="30.85546875" style="18" customWidth="1"/>
    <col min="6402" max="6402" width="70.7109375" style="18" customWidth="1"/>
    <col min="6403" max="6403" width="15.5703125" style="18" customWidth="1"/>
    <col min="6404" max="6405" width="12.28515625" style="18" customWidth="1"/>
    <col min="6406" max="6656" width="11.42578125" style="18"/>
    <col min="6657" max="6657" width="30.85546875" style="18" customWidth="1"/>
    <col min="6658" max="6658" width="70.7109375" style="18" customWidth="1"/>
    <col min="6659" max="6659" width="15.5703125" style="18" customWidth="1"/>
    <col min="6660" max="6661" width="12.28515625" style="18" customWidth="1"/>
    <col min="6662" max="6912" width="11.42578125" style="18"/>
    <col min="6913" max="6913" width="30.85546875" style="18" customWidth="1"/>
    <col min="6914" max="6914" width="70.7109375" style="18" customWidth="1"/>
    <col min="6915" max="6915" width="15.5703125" style="18" customWidth="1"/>
    <col min="6916" max="6917" width="12.28515625" style="18" customWidth="1"/>
    <col min="6918" max="7168" width="11.42578125" style="18"/>
    <col min="7169" max="7169" width="30.85546875" style="18" customWidth="1"/>
    <col min="7170" max="7170" width="70.7109375" style="18" customWidth="1"/>
    <col min="7171" max="7171" width="15.5703125" style="18" customWidth="1"/>
    <col min="7172" max="7173" width="12.28515625" style="18" customWidth="1"/>
    <col min="7174" max="7424" width="11.42578125" style="18"/>
    <col min="7425" max="7425" width="30.85546875" style="18" customWidth="1"/>
    <col min="7426" max="7426" width="70.7109375" style="18" customWidth="1"/>
    <col min="7427" max="7427" width="15.5703125" style="18" customWidth="1"/>
    <col min="7428" max="7429" width="12.28515625" style="18" customWidth="1"/>
    <col min="7430" max="7680" width="11.42578125" style="18"/>
    <col min="7681" max="7681" width="30.85546875" style="18" customWidth="1"/>
    <col min="7682" max="7682" width="70.7109375" style="18" customWidth="1"/>
    <col min="7683" max="7683" width="15.5703125" style="18" customWidth="1"/>
    <col min="7684" max="7685" width="12.28515625" style="18" customWidth="1"/>
    <col min="7686" max="7936" width="11.42578125" style="18"/>
    <col min="7937" max="7937" width="30.85546875" style="18" customWidth="1"/>
    <col min="7938" max="7938" width="70.7109375" style="18" customWidth="1"/>
    <col min="7939" max="7939" width="15.5703125" style="18" customWidth="1"/>
    <col min="7940" max="7941" width="12.28515625" style="18" customWidth="1"/>
    <col min="7942" max="8192" width="11.42578125" style="18"/>
    <col min="8193" max="8193" width="30.85546875" style="18" customWidth="1"/>
    <col min="8194" max="8194" width="70.7109375" style="18" customWidth="1"/>
    <col min="8195" max="8195" width="15.5703125" style="18" customWidth="1"/>
    <col min="8196" max="8197" width="12.28515625" style="18" customWidth="1"/>
    <col min="8198" max="8448" width="11.42578125" style="18"/>
    <col min="8449" max="8449" width="30.85546875" style="18" customWidth="1"/>
    <col min="8450" max="8450" width="70.7109375" style="18" customWidth="1"/>
    <col min="8451" max="8451" width="15.5703125" style="18" customWidth="1"/>
    <col min="8452" max="8453" width="12.28515625" style="18" customWidth="1"/>
    <col min="8454" max="8704" width="11.42578125" style="18"/>
    <col min="8705" max="8705" width="30.85546875" style="18" customWidth="1"/>
    <col min="8706" max="8706" width="70.7109375" style="18" customWidth="1"/>
    <col min="8707" max="8707" width="15.5703125" style="18" customWidth="1"/>
    <col min="8708" max="8709" width="12.28515625" style="18" customWidth="1"/>
    <col min="8710" max="8960" width="11.42578125" style="18"/>
    <col min="8961" max="8961" width="30.85546875" style="18" customWidth="1"/>
    <col min="8962" max="8962" width="70.7109375" style="18" customWidth="1"/>
    <col min="8963" max="8963" width="15.5703125" style="18" customWidth="1"/>
    <col min="8964" max="8965" width="12.28515625" style="18" customWidth="1"/>
    <col min="8966" max="9216" width="11.42578125" style="18"/>
    <col min="9217" max="9217" width="30.85546875" style="18" customWidth="1"/>
    <col min="9218" max="9218" width="70.7109375" style="18" customWidth="1"/>
    <col min="9219" max="9219" width="15.5703125" style="18" customWidth="1"/>
    <col min="9220" max="9221" width="12.28515625" style="18" customWidth="1"/>
    <col min="9222" max="9472" width="11.42578125" style="18"/>
    <col min="9473" max="9473" width="30.85546875" style="18" customWidth="1"/>
    <col min="9474" max="9474" width="70.7109375" style="18" customWidth="1"/>
    <col min="9475" max="9475" width="15.5703125" style="18" customWidth="1"/>
    <col min="9476" max="9477" width="12.28515625" style="18" customWidth="1"/>
    <col min="9478" max="9728" width="11.42578125" style="18"/>
    <col min="9729" max="9729" width="30.85546875" style="18" customWidth="1"/>
    <col min="9730" max="9730" width="70.7109375" style="18" customWidth="1"/>
    <col min="9731" max="9731" width="15.5703125" style="18" customWidth="1"/>
    <col min="9732" max="9733" width="12.28515625" style="18" customWidth="1"/>
    <col min="9734" max="9984" width="11.42578125" style="18"/>
    <col min="9985" max="9985" width="30.85546875" style="18" customWidth="1"/>
    <col min="9986" max="9986" width="70.7109375" style="18" customWidth="1"/>
    <col min="9987" max="9987" width="15.5703125" style="18" customWidth="1"/>
    <col min="9988" max="9989" width="12.28515625" style="18" customWidth="1"/>
    <col min="9990" max="10240" width="11.42578125" style="18"/>
    <col min="10241" max="10241" width="30.85546875" style="18" customWidth="1"/>
    <col min="10242" max="10242" width="70.7109375" style="18" customWidth="1"/>
    <col min="10243" max="10243" width="15.5703125" style="18" customWidth="1"/>
    <col min="10244" max="10245" width="12.28515625" style="18" customWidth="1"/>
    <col min="10246" max="10496" width="11.42578125" style="18"/>
    <col min="10497" max="10497" width="30.85546875" style="18" customWidth="1"/>
    <col min="10498" max="10498" width="70.7109375" style="18" customWidth="1"/>
    <col min="10499" max="10499" width="15.5703125" style="18" customWidth="1"/>
    <col min="10500" max="10501" width="12.28515625" style="18" customWidth="1"/>
    <col min="10502" max="10752" width="11.42578125" style="18"/>
    <col min="10753" max="10753" width="30.85546875" style="18" customWidth="1"/>
    <col min="10754" max="10754" width="70.7109375" style="18" customWidth="1"/>
    <col min="10755" max="10755" width="15.5703125" style="18" customWidth="1"/>
    <col min="10756" max="10757" width="12.28515625" style="18" customWidth="1"/>
    <col min="10758" max="11008" width="11.42578125" style="18"/>
    <col min="11009" max="11009" width="30.85546875" style="18" customWidth="1"/>
    <col min="11010" max="11010" width="70.7109375" style="18" customWidth="1"/>
    <col min="11011" max="11011" width="15.5703125" style="18" customWidth="1"/>
    <col min="11012" max="11013" width="12.28515625" style="18" customWidth="1"/>
    <col min="11014" max="11264" width="11.42578125" style="18"/>
    <col min="11265" max="11265" width="30.85546875" style="18" customWidth="1"/>
    <col min="11266" max="11266" width="70.7109375" style="18" customWidth="1"/>
    <col min="11267" max="11267" width="15.5703125" style="18" customWidth="1"/>
    <col min="11268" max="11269" width="12.28515625" style="18" customWidth="1"/>
    <col min="11270" max="11520" width="11.42578125" style="18"/>
    <col min="11521" max="11521" width="30.85546875" style="18" customWidth="1"/>
    <col min="11522" max="11522" width="70.7109375" style="18" customWidth="1"/>
    <col min="11523" max="11523" width="15.5703125" style="18" customWidth="1"/>
    <col min="11524" max="11525" width="12.28515625" style="18" customWidth="1"/>
    <col min="11526" max="11776" width="11.42578125" style="18"/>
    <col min="11777" max="11777" width="30.85546875" style="18" customWidth="1"/>
    <col min="11778" max="11778" width="70.7109375" style="18" customWidth="1"/>
    <col min="11779" max="11779" width="15.5703125" style="18" customWidth="1"/>
    <col min="11780" max="11781" width="12.28515625" style="18" customWidth="1"/>
    <col min="11782" max="12032" width="11.42578125" style="18"/>
    <col min="12033" max="12033" width="30.85546875" style="18" customWidth="1"/>
    <col min="12034" max="12034" width="70.7109375" style="18" customWidth="1"/>
    <col min="12035" max="12035" width="15.5703125" style="18" customWidth="1"/>
    <col min="12036" max="12037" width="12.28515625" style="18" customWidth="1"/>
    <col min="12038" max="12288" width="11.42578125" style="18"/>
    <col min="12289" max="12289" width="30.85546875" style="18" customWidth="1"/>
    <col min="12290" max="12290" width="70.7109375" style="18" customWidth="1"/>
    <col min="12291" max="12291" width="15.5703125" style="18" customWidth="1"/>
    <col min="12292" max="12293" width="12.28515625" style="18" customWidth="1"/>
    <col min="12294" max="12544" width="11.42578125" style="18"/>
    <col min="12545" max="12545" width="30.85546875" style="18" customWidth="1"/>
    <col min="12546" max="12546" width="70.7109375" style="18" customWidth="1"/>
    <col min="12547" max="12547" width="15.5703125" style="18" customWidth="1"/>
    <col min="12548" max="12549" width="12.28515625" style="18" customWidth="1"/>
    <col min="12550" max="12800" width="11.42578125" style="18"/>
    <col min="12801" max="12801" width="30.85546875" style="18" customWidth="1"/>
    <col min="12802" max="12802" width="70.7109375" style="18" customWidth="1"/>
    <col min="12803" max="12803" width="15.5703125" style="18" customWidth="1"/>
    <col min="12804" max="12805" width="12.28515625" style="18" customWidth="1"/>
    <col min="12806" max="13056" width="11.42578125" style="18"/>
    <col min="13057" max="13057" width="30.85546875" style="18" customWidth="1"/>
    <col min="13058" max="13058" width="70.7109375" style="18" customWidth="1"/>
    <col min="13059" max="13059" width="15.5703125" style="18" customWidth="1"/>
    <col min="13060" max="13061" width="12.28515625" style="18" customWidth="1"/>
    <col min="13062" max="13312" width="11.42578125" style="18"/>
    <col min="13313" max="13313" width="30.85546875" style="18" customWidth="1"/>
    <col min="13314" max="13314" width="70.7109375" style="18" customWidth="1"/>
    <col min="13315" max="13315" width="15.5703125" style="18" customWidth="1"/>
    <col min="13316" max="13317" width="12.28515625" style="18" customWidth="1"/>
    <col min="13318" max="13568" width="11.42578125" style="18"/>
    <col min="13569" max="13569" width="30.85546875" style="18" customWidth="1"/>
    <col min="13570" max="13570" width="70.7109375" style="18" customWidth="1"/>
    <col min="13571" max="13571" width="15.5703125" style="18" customWidth="1"/>
    <col min="13572" max="13573" width="12.28515625" style="18" customWidth="1"/>
    <col min="13574" max="13824" width="11.42578125" style="18"/>
    <col min="13825" max="13825" width="30.85546875" style="18" customWidth="1"/>
    <col min="13826" max="13826" width="70.7109375" style="18" customWidth="1"/>
    <col min="13827" max="13827" width="15.5703125" style="18" customWidth="1"/>
    <col min="13828" max="13829" width="12.28515625" style="18" customWidth="1"/>
    <col min="13830" max="14080" width="11.42578125" style="18"/>
    <col min="14081" max="14081" width="30.85546875" style="18" customWidth="1"/>
    <col min="14082" max="14082" width="70.7109375" style="18" customWidth="1"/>
    <col min="14083" max="14083" width="15.5703125" style="18" customWidth="1"/>
    <col min="14084" max="14085" width="12.28515625" style="18" customWidth="1"/>
    <col min="14086" max="14336" width="11.42578125" style="18"/>
    <col min="14337" max="14337" width="30.85546875" style="18" customWidth="1"/>
    <col min="14338" max="14338" width="70.7109375" style="18" customWidth="1"/>
    <col min="14339" max="14339" width="15.5703125" style="18" customWidth="1"/>
    <col min="14340" max="14341" width="12.28515625" style="18" customWidth="1"/>
    <col min="14342" max="14592" width="11.42578125" style="18"/>
    <col min="14593" max="14593" width="30.85546875" style="18" customWidth="1"/>
    <col min="14594" max="14594" width="70.7109375" style="18" customWidth="1"/>
    <col min="14595" max="14595" width="15.5703125" style="18" customWidth="1"/>
    <col min="14596" max="14597" width="12.28515625" style="18" customWidth="1"/>
    <col min="14598" max="14848" width="11.42578125" style="18"/>
    <col min="14849" max="14849" width="30.85546875" style="18" customWidth="1"/>
    <col min="14850" max="14850" width="70.7109375" style="18" customWidth="1"/>
    <col min="14851" max="14851" width="15.5703125" style="18" customWidth="1"/>
    <col min="14852" max="14853" width="12.28515625" style="18" customWidth="1"/>
    <col min="14854" max="15104" width="11.42578125" style="18"/>
    <col min="15105" max="15105" width="30.85546875" style="18" customWidth="1"/>
    <col min="15106" max="15106" width="70.7109375" style="18" customWidth="1"/>
    <col min="15107" max="15107" width="15.5703125" style="18" customWidth="1"/>
    <col min="15108" max="15109" width="12.28515625" style="18" customWidth="1"/>
    <col min="15110" max="15360" width="11.42578125" style="18"/>
    <col min="15361" max="15361" width="30.85546875" style="18" customWidth="1"/>
    <col min="15362" max="15362" width="70.7109375" style="18" customWidth="1"/>
    <col min="15363" max="15363" width="15.5703125" style="18" customWidth="1"/>
    <col min="15364" max="15365" width="12.28515625" style="18" customWidth="1"/>
    <col min="15366" max="15616" width="11.42578125" style="18"/>
    <col min="15617" max="15617" width="30.85546875" style="18" customWidth="1"/>
    <col min="15618" max="15618" width="70.7109375" style="18" customWidth="1"/>
    <col min="15619" max="15619" width="15.5703125" style="18" customWidth="1"/>
    <col min="15620" max="15621" width="12.28515625" style="18" customWidth="1"/>
    <col min="15622" max="15872" width="11.42578125" style="18"/>
    <col min="15873" max="15873" width="30.85546875" style="18" customWidth="1"/>
    <col min="15874" max="15874" width="70.7109375" style="18" customWidth="1"/>
    <col min="15875" max="15875" width="15.5703125" style="18" customWidth="1"/>
    <col min="15876" max="15877" width="12.28515625" style="18" customWidth="1"/>
    <col min="15878" max="16128" width="11.42578125" style="18"/>
    <col min="16129" max="16129" width="30.85546875" style="18" customWidth="1"/>
    <col min="16130" max="16130" width="70.7109375" style="18" customWidth="1"/>
    <col min="16131" max="16131" width="15.5703125" style="18" customWidth="1"/>
    <col min="16132" max="16133" width="12.28515625" style="18" customWidth="1"/>
    <col min="16134" max="16384" width="11.42578125" style="18"/>
  </cols>
  <sheetData>
    <row r="1" spans="1:5" ht="103.5" customHeight="1" x14ac:dyDescent="0.2">
      <c r="A1" s="104" t="s">
        <v>217</v>
      </c>
      <c r="B1" s="104"/>
      <c r="C1" s="104"/>
    </row>
    <row r="2" spans="1:5" ht="13.5" thickBot="1" x14ac:dyDescent="0.25">
      <c r="D2" s="23"/>
    </row>
    <row r="3" spans="1:5" ht="16.5" thickTop="1" thickBot="1" x14ac:dyDescent="0.25">
      <c r="A3" s="24" t="s">
        <v>203</v>
      </c>
      <c r="B3" s="16" t="s">
        <v>218</v>
      </c>
      <c r="C3" s="25" t="s">
        <v>219</v>
      </c>
    </row>
    <row r="4" spans="1:5" ht="18.75" customHeight="1" thickTop="1" x14ac:dyDescent="0.2">
      <c r="A4" s="105" t="s">
        <v>220</v>
      </c>
      <c r="B4" s="106"/>
      <c r="C4" s="26">
        <f>C5+C104+C114+C239</f>
        <v>104591521</v>
      </c>
      <c r="D4" s="27"/>
      <c r="E4" s="27"/>
    </row>
    <row r="5" spans="1:5" ht="15.75" x14ac:dyDescent="0.2">
      <c r="A5" s="107" t="s">
        <v>221</v>
      </c>
      <c r="B5" s="108"/>
      <c r="C5" s="28">
        <f>C6+C9+C22+C31+C37+C40+C46+C49+C57+C62+C68+C73+C76+C80+C84+C89+C92+C95+C101</f>
        <v>73379482</v>
      </c>
      <c r="D5" s="27"/>
      <c r="E5" s="27"/>
    </row>
    <row r="6" spans="1:5" s="30" customFormat="1" ht="15" x14ac:dyDescent="0.25">
      <c r="A6" s="84" t="s">
        <v>198</v>
      </c>
      <c r="B6" s="85"/>
      <c r="C6" s="29">
        <f>C7</f>
        <v>80000</v>
      </c>
      <c r="D6" s="27"/>
      <c r="E6" s="27"/>
    </row>
    <row r="7" spans="1:5" x14ac:dyDescent="0.2">
      <c r="A7" s="31"/>
      <c r="B7" s="32" t="s">
        <v>196</v>
      </c>
      <c r="C7" s="33">
        <f>C8</f>
        <v>80000</v>
      </c>
      <c r="D7" s="27"/>
      <c r="E7" s="27"/>
    </row>
    <row r="8" spans="1:5" ht="32.25" customHeight="1" x14ac:dyDescent="0.2">
      <c r="A8" s="46" t="s">
        <v>197</v>
      </c>
      <c r="B8" s="47" t="s">
        <v>222</v>
      </c>
      <c r="C8" s="34">
        <v>80000</v>
      </c>
      <c r="D8" s="27"/>
      <c r="E8" s="27"/>
    </row>
    <row r="9" spans="1:5" s="30" customFormat="1" ht="16.5" customHeight="1" x14ac:dyDescent="0.25">
      <c r="A9" s="84" t="s">
        <v>195</v>
      </c>
      <c r="B9" s="85"/>
      <c r="C9" s="29">
        <f>C10+C14+C18+C20</f>
        <v>96285</v>
      </c>
      <c r="D9" s="27"/>
      <c r="E9" s="27"/>
    </row>
    <row r="10" spans="1:5" x14ac:dyDescent="0.2">
      <c r="A10" s="35"/>
      <c r="B10" s="32" t="s">
        <v>15</v>
      </c>
      <c r="C10" s="33">
        <f>SUM(C11:C12)</f>
        <v>65585</v>
      </c>
      <c r="D10" s="27"/>
      <c r="E10" s="27"/>
    </row>
    <row r="11" spans="1:5" ht="42.75" customHeight="1" x14ac:dyDescent="0.2">
      <c r="A11" s="46" t="s">
        <v>194</v>
      </c>
      <c r="B11" s="47" t="s">
        <v>223</v>
      </c>
      <c r="C11" s="34">
        <v>52625</v>
      </c>
      <c r="D11" s="27"/>
      <c r="E11" s="27"/>
    </row>
    <row r="12" spans="1:5" ht="33" customHeight="1" x14ac:dyDescent="0.2">
      <c r="A12" s="46" t="s">
        <v>224</v>
      </c>
      <c r="B12" s="47" t="s">
        <v>225</v>
      </c>
      <c r="C12" s="34">
        <v>12960</v>
      </c>
      <c r="D12" s="27"/>
      <c r="E12" s="27"/>
    </row>
    <row r="13" spans="1:5" ht="14.25" x14ac:dyDescent="0.2">
      <c r="A13" s="109" t="s">
        <v>151</v>
      </c>
      <c r="B13" s="110"/>
      <c r="C13" s="111"/>
      <c r="D13" s="27"/>
      <c r="E13" s="27"/>
    </row>
    <row r="14" spans="1:5" x14ac:dyDescent="0.2">
      <c r="A14" s="35"/>
      <c r="B14" s="32" t="s">
        <v>15</v>
      </c>
      <c r="C14" s="33">
        <f>SUM(C15:C17)</f>
        <v>19700</v>
      </c>
      <c r="D14" s="27"/>
      <c r="E14" s="27"/>
    </row>
    <row r="15" spans="1:5" ht="36" x14ac:dyDescent="0.2">
      <c r="A15" s="48" t="s">
        <v>205</v>
      </c>
      <c r="B15" s="47" t="s">
        <v>226</v>
      </c>
      <c r="C15" s="34">
        <v>4500</v>
      </c>
      <c r="D15" s="27"/>
      <c r="E15" s="27"/>
    </row>
    <row r="16" spans="1:5" ht="32.25" customHeight="1" x14ac:dyDescent="0.2">
      <c r="A16" s="94" t="s">
        <v>206</v>
      </c>
      <c r="B16" s="49" t="s">
        <v>227</v>
      </c>
      <c r="C16" s="34">
        <v>14300</v>
      </c>
      <c r="D16" s="27"/>
      <c r="E16" s="27"/>
    </row>
    <row r="17" spans="1:7" ht="32.25" customHeight="1" x14ac:dyDescent="0.2">
      <c r="A17" s="95"/>
      <c r="B17" s="49" t="s">
        <v>228</v>
      </c>
      <c r="C17" s="34">
        <v>900</v>
      </c>
      <c r="D17" s="27"/>
      <c r="E17" s="27"/>
    </row>
    <row r="18" spans="1:7" ht="25.5" x14ac:dyDescent="0.2">
      <c r="A18" s="35"/>
      <c r="B18" s="36" t="s">
        <v>189</v>
      </c>
      <c r="C18" s="33">
        <f>C19</f>
        <v>5000</v>
      </c>
      <c r="D18" s="27"/>
      <c r="E18" s="27"/>
    </row>
    <row r="19" spans="1:7" ht="56.25" customHeight="1" x14ac:dyDescent="0.2">
      <c r="A19" s="50" t="s">
        <v>190</v>
      </c>
      <c r="B19" s="49" t="s">
        <v>229</v>
      </c>
      <c r="C19" s="34">
        <v>5000</v>
      </c>
      <c r="D19" s="27"/>
      <c r="E19" s="27"/>
    </row>
    <row r="20" spans="1:7" x14ac:dyDescent="0.2">
      <c r="A20" s="35"/>
      <c r="B20" s="32" t="s">
        <v>137</v>
      </c>
      <c r="C20" s="33">
        <f>C21</f>
        <v>6000</v>
      </c>
      <c r="D20" s="27"/>
      <c r="E20" s="27"/>
    </row>
    <row r="21" spans="1:7" ht="62.25" customHeight="1" x14ac:dyDescent="0.2">
      <c r="A21" s="50" t="s">
        <v>188</v>
      </c>
      <c r="B21" s="49" t="s">
        <v>230</v>
      </c>
      <c r="C21" s="34">
        <v>6000</v>
      </c>
      <c r="D21" s="27"/>
      <c r="E21" s="27"/>
    </row>
    <row r="22" spans="1:7" x14ac:dyDescent="0.2">
      <c r="A22" s="84" t="s">
        <v>187</v>
      </c>
      <c r="B22" s="85" t="str">
        <f>LOWER(B9)</f>
        <v/>
      </c>
      <c r="C22" s="29">
        <f>C23+C25+C29</f>
        <v>27100</v>
      </c>
      <c r="D22" s="27"/>
      <c r="E22" s="27"/>
    </row>
    <row r="23" spans="1:7" x14ac:dyDescent="0.2">
      <c r="A23" s="35"/>
      <c r="B23" s="32" t="s">
        <v>186</v>
      </c>
      <c r="C23" s="33">
        <f>C24</f>
        <v>3200</v>
      </c>
      <c r="D23" s="27"/>
      <c r="E23" s="27"/>
    </row>
    <row r="24" spans="1:7" ht="49.5" customHeight="1" x14ac:dyDescent="0.2">
      <c r="A24" s="50" t="s">
        <v>208</v>
      </c>
      <c r="B24" s="49" t="s">
        <v>231</v>
      </c>
      <c r="C24" s="34">
        <v>3200</v>
      </c>
      <c r="D24" s="27"/>
      <c r="E24" s="27"/>
    </row>
    <row r="25" spans="1:7" x14ac:dyDescent="0.2">
      <c r="A25" s="35"/>
      <c r="B25" s="36" t="s">
        <v>183</v>
      </c>
      <c r="C25" s="33">
        <f>SUM(C26:C27)</f>
        <v>16400</v>
      </c>
      <c r="D25" s="27"/>
      <c r="E25" s="27"/>
    </row>
    <row r="26" spans="1:7" ht="38.25" customHeight="1" x14ac:dyDescent="0.2">
      <c r="A26" s="50" t="s">
        <v>232</v>
      </c>
      <c r="B26" s="49" t="s">
        <v>233</v>
      </c>
      <c r="C26" s="51">
        <v>8000</v>
      </c>
      <c r="D26" s="27"/>
      <c r="E26" s="27"/>
    </row>
    <row r="27" spans="1:7" ht="38.25" customHeight="1" x14ac:dyDescent="0.2">
      <c r="A27" s="50" t="s">
        <v>211</v>
      </c>
      <c r="B27" s="49" t="s">
        <v>234</v>
      </c>
      <c r="C27" s="51">
        <v>8400</v>
      </c>
      <c r="D27" s="27"/>
      <c r="E27" s="27"/>
    </row>
    <row r="28" spans="1:7" ht="15" customHeight="1" x14ac:dyDescent="0.2">
      <c r="A28" s="97" t="s">
        <v>151</v>
      </c>
      <c r="B28" s="98"/>
      <c r="C28" s="99"/>
      <c r="D28" s="27"/>
      <c r="E28" s="27"/>
    </row>
    <row r="29" spans="1:7" x14ac:dyDescent="0.2">
      <c r="A29" s="35"/>
      <c r="B29" s="32" t="s">
        <v>181</v>
      </c>
      <c r="C29" s="33">
        <f>+C30</f>
        <v>7500</v>
      </c>
      <c r="D29" s="27"/>
      <c r="E29" s="27"/>
    </row>
    <row r="30" spans="1:7" ht="41.25" customHeight="1" x14ac:dyDescent="0.2">
      <c r="A30" s="50" t="s">
        <v>210</v>
      </c>
      <c r="B30" s="49" t="s">
        <v>235</v>
      </c>
      <c r="C30" s="34">
        <v>7500</v>
      </c>
      <c r="D30" s="27"/>
      <c r="E30" s="27"/>
    </row>
    <row r="31" spans="1:7" ht="15" customHeight="1" x14ac:dyDescent="0.2">
      <c r="A31" s="84" t="s">
        <v>180</v>
      </c>
      <c r="B31" s="85"/>
      <c r="C31" s="29">
        <f>+C32+C35</f>
        <v>55200</v>
      </c>
      <c r="D31" s="27"/>
      <c r="E31" s="27"/>
      <c r="G31" s="37"/>
    </row>
    <row r="32" spans="1:7" x14ac:dyDescent="0.2">
      <c r="A32" s="35"/>
      <c r="B32" s="36" t="s">
        <v>17</v>
      </c>
      <c r="C32" s="33">
        <f>C33</f>
        <v>30200</v>
      </c>
      <c r="D32" s="27"/>
      <c r="E32" s="27"/>
    </row>
    <row r="33" spans="1:5" ht="57" customHeight="1" x14ac:dyDescent="0.2">
      <c r="A33" s="50" t="s">
        <v>142</v>
      </c>
      <c r="B33" s="49" t="s">
        <v>236</v>
      </c>
      <c r="C33" s="34">
        <v>30200</v>
      </c>
      <c r="D33" s="27"/>
      <c r="E33" s="27"/>
    </row>
    <row r="34" spans="1:5" ht="15" customHeight="1" x14ac:dyDescent="0.2">
      <c r="A34" s="97" t="s">
        <v>151</v>
      </c>
      <c r="B34" s="98"/>
      <c r="C34" s="99"/>
      <c r="D34" s="27"/>
      <c r="E34" s="27"/>
    </row>
    <row r="35" spans="1:5" x14ac:dyDescent="0.2">
      <c r="A35" s="35"/>
      <c r="B35" s="32" t="s">
        <v>17</v>
      </c>
      <c r="C35" s="33">
        <f>+C36</f>
        <v>25000</v>
      </c>
      <c r="D35" s="27"/>
      <c r="E35" s="27"/>
    </row>
    <row r="36" spans="1:5" ht="45.75" customHeight="1" x14ac:dyDescent="0.2">
      <c r="A36" s="50" t="s">
        <v>212</v>
      </c>
      <c r="B36" s="49" t="s">
        <v>237</v>
      </c>
      <c r="C36" s="34">
        <v>25000</v>
      </c>
      <c r="D36" s="27"/>
      <c r="E36" s="27"/>
    </row>
    <row r="37" spans="1:5" ht="15" customHeight="1" x14ac:dyDescent="0.2">
      <c r="A37" s="102" t="s">
        <v>178</v>
      </c>
      <c r="B37" s="103"/>
      <c r="C37" s="38">
        <f>C38</f>
        <v>132309</v>
      </c>
      <c r="D37" s="27"/>
      <c r="E37" s="27"/>
    </row>
    <row r="38" spans="1:5" x14ac:dyDescent="0.2">
      <c r="A38" s="35"/>
      <c r="B38" s="39" t="s">
        <v>176</v>
      </c>
      <c r="C38" s="33">
        <f>C39</f>
        <v>132309</v>
      </c>
      <c r="D38" s="27"/>
      <c r="E38" s="27"/>
    </row>
    <row r="39" spans="1:5" ht="47.25" customHeight="1" x14ac:dyDescent="0.2">
      <c r="A39" s="50" t="s">
        <v>177</v>
      </c>
      <c r="B39" s="49" t="s">
        <v>238</v>
      </c>
      <c r="C39" s="34">
        <v>132309</v>
      </c>
      <c r="D39" s="27"/>
      <c r="E39" s="27"/>
    </row>
    <row r="40" spans="1:5" ht="15" x14ac:dyDescent="0.2">
      <c r="A40" s="84" t="s">
        <v>175</v>
      </c>
      <c r="B40" s="85"/>
      <c r="C40" s="38">
        <f>+C41+C44</f>
        <v>653400</v>
      </c>
      <c r="D40" s="27"/>
      <c r="E40" s="27"/>
    </row>
    <row r="41" spans="1:5" x14ac:dyDescent="0.2">
      <c r="A41" s="35"/>
      <c r="B41" s="36" t="s">
        <v>39</v>
      </c>
      <c r="C41" s="33">
        <f>C42</f>
        <v>650000</v>
      </c>
      <c r="D41" s="27"/>
      <c r="E41" s="27"/>
    </row>
    <row r="42" spans="1:5" ht="36" customHeight="1" x14ac:dyDescent="0.2">
      <c r="A42" s="50" t="s">
        <v>174</v>
      </c>
      <c r="B42" s="49" t="s">
        <v>239</v>
      </c>
      <c r="C42" s="34">
        <v>650000</v>
      </c>
      <c r="D42" s="27"/>
      <c r="E42" s="27"/>
    </row>
    <row r="43" spans="1:5" ht="15" customHeight="1" x14ac:dyDescent="0.2">
      <c r="A43" s="97" t="s">
        <v>151</v>
      </c>
      <c r="B43" s="98"/>
      <c r="C43" s="99"/>
      <c r="D43" s="27"/>
      <c r="E43" s="27"/>
    </row>
    <row r="44" spans="1:5" x14ac:dyDescent="0.2">
      <c r="A44" s="35"/>
      <c r="B44" s="32" t="s">
        <v>39</v>
      </c>
      <c r="C44" s="33">
        <f>C45</f>
        <v>3400</v>
      </c>
      <c r="D44" s="27"/>
      <c r="E44" s="27"/>
    </row>
    <row r="45" spans="1:5" ht="42" customHeight="1" x14ac:dyDescent="0.2">
      <c r="A45" s="50" t="s">
        <v>172</v>
      </c>
      <c r="B45" s="49" t="s">
        <v>240</v>
      </c>
      <c r="C45" s="34">
        <v>3400</v>
      </c>
      <c r="D45" s="27"/>
      <c r="E45" s="27"/>
    </row>
    <row r="46" spans="1:5" ht="15" x14ac:dyDescent="0.2">
      <c r="A46" s="84" t="s">
        <v>347</v>
      </c>
      <c r="B46" s="85"/>
      <c r="C46" s="38">
        <f>C47</f>
        <v>10000</v>
      </c>
      <c r="D46" s="27"/>
      <c r="E46" s="27"/>
    </row>
    <row r="47" spans="1:5" x14ac:dyDescent="0.2">
      <c r="A47" s="35"/>
      <c r="B47" s="32" t="s">
        <v>30</v>
      </c>
      <c r="C47" s="33">
        <f>C48</f>
        <v>10000</v>
      </c>
      <c r="D47" s="27"/>
      <c r="E47" s="27"/>
    </row>
    <row r="48" spans="1:5" ht="41.25" customHeight="1" x14ac:dyDescent="0.2">
      <c r="A48" s="50" t="s">
        <v>213</v>
      </c>
      <c r="B48" s="49" t="s">
        <v>241</v>
      </c>
      <c r="C48" s="34">
        <v>10000</v>
      </c>
      <c r="D48" s="27"/>
      <c r="E48" s="27"/>
    </row>
    <row r="49" spans="1:5" ht="15" x14ac:dyDescent="0.2">
      <c r="A49" s="84" t="s">
        <v>169</v>
      </c>
      <c r="B49" s="85"/>
      <c r="C49" s="29">
        <f>C50+C53</f>
        <v>74500</v>
      </c>
      <c r="D49" s="27"/>
      <c r="E49" s="27"/>
    </row>
    <row r="50" spans="1:5" ht="25.5" x14ac:dyDescent="0.2">
      <c r="A50" s="35"/>
      <c r="B50" s="39" t="s">
        <v>242</v>
      </c>
      <c r="C50" s="33">
        <f>C51</f>
        <v>12000</v>
      </c>
      <c r="D50" s="27"/>
      <c r="E50" s="27"/>
    </row>
    <row r="51" spans="1:5" ht="80.25" customHeight="1" x14ac:dyDescent="0.2">
      <c r="A51" s="50" t="s">
        <v>168</v>
      </c>
      <c r="B51" s="49" t="s">
        <v>243</v>
      </c>
      <c r="C51" s="34">
        <v>12000</v>
      </c>
      <c r="D51" s="27"/>
      <c r="E51" s="27"/>
    </row>
    <row r="52" spans="1:5" ht="15" customHeight="1" x14ac:dyDescent="0.2">
      <c r="A52" s="97" t="s">
        <v>151</v>
      </c>
      <c r="B52" s="98"/>
      <c r="C52" s="99"/>
      <c r="D52" s="27"/>
      <c r="E52" s="27"/>
    </row>
    <row r="53" spans="1:5" ht="29.25" customHeight="1" x14ac:dyDescent="0.2">
      <c r="A53" s="35"/>
      <c r="B53" s="39" t="s">
        <v>242</v>
      </c>
      <c r="C53" s="33">
        <f>SUM(C54:C56)</f>
        <v>62500</v>
      </c>
      <c r="D53" s="27"/>
      <c r="E53" s="27"/>
    </row>
    <row r="54" spans="1:5" ht="51" customHeight="1" x14ac:dyDescent="0.2">
      <c r="A54" s="50" t="s">
        <v>165</v>
      </c>
      <c r="B54" s="49" t="s">
        <v>244</v>
      </c>
      <c r="C54" s="34">
        <v>12500</v>
      </c>
      <c r="D54" s="27"/>
      <c r="E54" s="27"/>
    </row>
    <row r="55" spans="1:5" ht="36.75" customHeight="1" x14ac:dyDescent="0.2">
      <c r="A55" s="50" t="s">
        <v>163</v>
      </c>
      <c r="B55" s="49" t="s">
        <v>245</v>
      </c>
      <c r="C55" s="34">
        <v>4000</v>
      </c>
      <c r="D55" s="27"/>
      <c r="E55" s="27"/>
    </row>
    <row r="56" spans="1:5" ht="69" customHeight="1" x14ac:dyDescent="0.2">
      <c r="A56" s="50" t="s">
        <v>161</v>
      </c>
      <c r="B56" s="52" t="s">
        <v>246</v>
      </c>
      <c r="C56" s="34">
        <v>46000</v>
      </c>
      <c r="D56" s="27"/>
      <c r="E56" s="27"/>
    </row>
    <row r="57" spans="1:5" ht="15" x14ac:dyDescent="0.2">
      <c r="A57" s="84" t="s">
        <v>160</v>
      </c>
      <c r="B57" s="85"/>
      <c r="C57" s="29">
        <f>C58</f>
        <v>2624601</v>
      </c>
      <c r="D57" s="27"/>
      <c r="E57" s="27"/>
    </row>
    <row r="58" spans="1:5" x14ac:dyDescent="0.2">
      <c r="A58" s="35"/>
      <c r="B58" s="32" t="s">
        <v>2</v>
      </c>
      <c r="C58" s="33">
        <f>SUM(C59:C61)</f>
        <v>2624601</v>
      </c>
      <c r="D58" s="27"/>
      <c r="E58" s="27"/>
    </row>
    <row r="59" spans="1:5" ht="24" x14ac:dyDescent="0.2">
      <c r="A59" s="94" t="s">
        <v>158</v>
      </c>
      <c r="B59" s="49" t="s">
        <v>247</v>
      </c>
      <c r="C59" s="34">
        <v>2000000</v>
      </c>
      <c r="D59" s="27"/>
      <c r="E59" s="27"/>
    </row>
    <row r="60" spans="1:5" ht="24" x14ac:dyDescent="0.2">
      <c r="A60" s="95"/>
      <c r="B60" s="49" t="s">
        <v>248</v>
      </c>
      <c r="C60" s="34">
        <v>98299</v>
      </c>
      <c r="D60" s="27"/>
      <c r="E60" s="27"/>
    </row>
    <row r="61" spans="1:5" ht="36" x14ac:dyDescent="0.2">
      <c r="A61" s="50" t="s">
        <v>156</v>
      </c>
      <c r="B61" s="49" t="s">
        <v>249</v>
      </c>
      <c r="C61" s="34">
        <f>271639+254663</f>
        <v>526302</v>
      </c>
      <c r="D61" s="27"/>
      <c r="E61" s="27"/>
    </row>
    <row r="62" spans="1:5" ht="15" x14ac:dyDescent="0.2">
      <c r="A62" s="84" t="s">
        <v>154</v>
      </c>
      <c r="B62" s="85"/>
      <c r="C62" s="29">
        <f>C63+C66</f>
        <v>7473000</v>
      </c>
      <c r="D62" s="27"/>
      <c r="E62" s="27"/>
    </row>
    <row r="63" spans="1:5" ht="14.25" customHeight="1" x14ac:dyDescent="0.2">
      <c r="A63" s="35"/>
      <c r="B63" s="39" t="s">
        <v>21</v>
      </c>
      <c r="C63" s="33">
        <f>SUM(C64:C64)</f>
        <v>7470000</v>
      </c>
      <c r="D63" s="27"/>
      <c r="E63" s="27"/>
    </row>
    <row r="64" spans="1:5" ht="27.75" customHeight="1" x14ac:dyDescent="0.2">
      <c r="A64" s="50" t="s">
        <v>153</v>
      </c>
      <c r="B64" s="49" t="s">
        <v>250</v>
      </c>
      <c r="C64" s="34">
        <v>7470000</v>
      </c>
      <c r="D64" s="27"/>
      <c r="E64" s="27"/>
    </row>
    <row r="65" spans="1:14" ht="15" customHeight="1" x14ac:dyDescent="0.2">
      <c r="A65" s="97" t="s">
        <v>151</v>
      </c>
      <c r="B65" s="98"/>
      <c r="C65" s="99"/>
      <c r="D65" s="27"/>
      <c r="E65" s="27"/>
    </row>
    <row r="66" spans="1:14" x14ac:dyDescent="0.2">
      <c r="A66" s="35"/>
      <c r="B66" s="39" t="s">
        <v>21</v>
      </c>
      <c r="C66" s="33">
        <f>SUM(C67)</f>
        <v>3000</v>
      </c>
      <c r="D66" s="27"/>
      <c r="E66" s="27"/>
    </row>
    <row r="67" spans="1:14" ht="34.5" customHeight="1" x14ac:dyDescent="0.2">
      <c r="A67" s="50" t="s">
        <v>150</v>
      </c>
      <c r="B67" s="49" t="s">
        <v>251</v>
      </c>
      <c r="C67" s="34">
        <v>3000</v>
      </c>
      <c r="D67" s="27"/>
      <c r="E67" s="27"/>
    </row>
    <row r="68" spans="1:14" ht="15" customHeight="1" x14ac:dyDescent="0.2">
      <c r="A68" s="84" t="s">
        <v>149</v>
      </c>
      <c r="B68" s="85"/>
      <c r="C68" s="29">
        <f>SUM(C69)</f>
        <v>200000</v>
      </c>
      <c r="D68" s="27"/>
      <c r="E68" s="27"/>
    </row>
    <row r="69" spans="1:14" x14ac:dyDescent="0.2">
      <c r="A69" s="35"/>
      <c r="B69" s="39" t="s">
        <v>21</v>
      </c>
      <c r="C69" s="33">
        <f>SUM(C70:C72)</f>
        <v>200000</v>
      </c>
      <c r="D69" s="27"/>
      <c r="E69" s="27"/>
    </row>
    <row r="70" spans="1:14" ht="42" customHeight="1" x14ac:dyDescent="0.2">
      <c r="A70" s="50" t="s">
        <v>148</v>
      </c>
      <c r="B70" s="49" t="s">
        <v>252</v>
      </c>
      <c r="C70" s="34">
        <v>140000</v>
      </c>
      <c r="D70" s="27"/>
      <c r="E70" s="27"/>
    </row>
    <row r="71" spans="1:14" ht="69.75" customHeight="1" x14ac:dyDescent="0.2">
      <c r="A71" s="100" t="s">
        <v>147</v>
      </c>
      <c r="B71" s="49" t="s">
        <v>253</v>
      </c>
      <c r="C71" s="34">
        <v>32000</v>
      </c>
      <c r="D71" s="27"/>
      <c r="E71" s="27"/>
    </row>
    <row r="72" spans="1:14" ht="36.75" customHeight="1" x14ac:dyDescent="0.2">
      <c r="A72" s="101"/>
      <c r="B72" s="49" t="s">
        <v>254</v>
      </c>
      <c r="C72" s="34">
        <v>28000</v>
      </c>
      <c r="D72" s="27"/>
      <c r="E72" s="27"/>
      <c r="F72" s="19"/>
      <c r="G72" s="19"/>
      <c r="H72" s="19"/>
      <c r="I72" s="19"/>
      <c r="J72" s="19"/>
      <c r="K72" s="19"/>
      <c r="L72" s="19"/>
      <c r="M72" s="19"/>
      <c r="N72" s="19"/>
    </row>
    <row r="73" spans="1:14" ht="15" customHeight="1" x14ac:dyDescent="0.2">
      <c r="A73" s="84" t="s">
        <v>146</v>
      </c>
      <c r="B73" s="96"/>
      <c r="C73" s="29">
        <f>SUM(C74)</f>
        <v>5400</v>
      </c>
      <c r="D73" s="27"/>
      <c r="E73" s="27"/>
    </row>
    <row r="74" spans="1:14" ht="25.5" x14ac:dyDescent="0.2">
      <c r="A74" s="35"/>
      <c r="B74" s="36" t="s">
        <v>27</v>
      </c>
      <c r="C74" s="33">
        <f>SUM(C75)</f>
        <v>5400</v>
      </c>
      <c r="D74" s="27"/>
      <c r="E74" s="27"/>
    </row>
    <row r="75" spans="1:14" ht="39.75" customHeight="1" x14ac:dyDescent="0.2">
      <c r="A75" s="50" t="s">
        <v>145</v>
      </c>
      <c r="B75" s="49" t="s">
        <v>255</v>
      </c>
      <c r="C75" s="34">
        <v>5400</v>
      </c>
      <c r="D75" s="27"/>
      <c r="E75" s="27"/>
    </row>
    <row r="76" spans="1:14" ht="15" x14ac:dyDescent="0.2">
      <c r="A76" s="84" t="s">
        <v>144</v>
      </c>
      <c r="B76" s="85"/>
      <c r="C76" s="38">
        <f>SUM(C77)</f>
        <v>80962</v>
      </c>
      <c r="D76" s="27"/>
      <c r="E76" s="27"/>
    </row>
    <row r="77" spans="1:14" x14ac:dyDescent="0.2">
      <c r="A77" s="35"/>
      <c r="B77" s="32" t="s">
        <v>62</v>
      </c>
      <c r="C77" s="33">
        <f>SUM(C78:C79)</f>
        <v>80962</v>
      </c>
      <c r="D77" s="27"/>
      <c r="E77" s="27"/>
    </row>
    <row r="78" spans="1:14" ht="34.5" customHeight="1" x14ac:dyDescent="0.2">
      <c r="A78" s="50" t="s">
        <v>143</v>
      </c>
      <c r="B78" s="49" t="s">
        <v>256</v>
      </c>
      <c r="C78" s="34">
        <v>20600</v>
      </c>
      <c r="D78" s="27"/>
      <c r="E78" s="27"/>
    </row>
    <row r="79" spans="1:14" ht="73.5" customHeight="1" x14ac:dyDescent="0.2">
      <c r="A79" s="50" t="s">
        <v>142</v>
      </c>
      <c r="B79" s="49" t="s">
        <v>257</v>
      </c>
      <c r="C79" s="34">
        <v>60362</v>
      </c>
      <c r="D79" s="27"/>
      <c r="E79" s="27"/>
    </row>
    <row r="80" spans="1:14" ht="15" customHeight="1" x14ac:dyDescent="0.2">
      <c r="A80" s="84" t="s">
        <v>140</v>
      </c>
      <c r="B80" s="85"/>
      <c r="C80" s="29">
        <f>SUM(C81)</f>
        <v>59371043</v>
      </c>
      <c r="D80" s="27"/>
      <c r="E80" s="27"/>
    </row>
    <row r="81" spans="1:5" x14ac:dyDescent="0.2">
      <c r="A81" s="35"/>
      <c r="B81" s="36" t="s">
        <v>137</v>
      </c>
      <c r="C81" s="33">
        <f>SUM(C82:C83)</f>
        <v>59371043</v>
      </c>
      <c r="D81" s="27"/>
      <c r="E81" s="27"/>
    </row>
    <row r="82" spans="1:5" ht="27.75" customHeight="1" x14ac:dyDescent="0.2">
      <c r="A82" s="94" t="s">
        <v>139</v>
      </c>
      <c r="B82" s="49" t="s">
        <v>258</v>
      </c>
      <c r="C82" s="34">
        <v>59091043</v>
      </c>
      <c r="D82" s="27"/>
      <c r="E82" s="27"/>
    </row>
    <row r="83" spans="1:5" ht="27.75" customHeight="1" x14ac:dyDescent="0.2">
      <c r="A83" s="95"/>
      <c r="B83" s="49" t="s">
        <v>259</v>
      </c>
      <c r="C83" s="34">
        <v>280000</v>
      </c>
      <c r="D83" s="27"/>
      <c r="E83" s="27"/>
    </row>
    <row r="84" spans="1:5" ht="15" customHeight="1" x14ac:dyDescent="0.2">
      <c r="A84" s="84" t="s">
        <v>135</v>
      </c>
      <c r="B84" s="85"/>
      <c r="C84" s="29">
        <f>SUM(C85)</f>
        <v>44500</v>
      </c>
      <c r="D84" s="27"/>
      <c r="E84" s="27"/>
    </row>
    <row r="85" spans="1:5" x14ac:dyDescent="0.2">
      <c r="A85" s="35"/>
      <c r="B85" s="32" t="s">
        <v>134</v>
      </c>
      <c r="C85" s="33">
        <f>SUM(C86:C88)</f>
        <v>44500</v>
      </c>
      <c r="D85" s="92"/>
      <c r="E85" s="93"/>
    </row>
    <row r="86" spans="1:5" ht="46.5" customHeight="1" x14ac:dyDescent="0.2">
      <c r="A86" s="50" t="s">
        <v>170</v>
      </c>
      <c r="B86" s="49" t="s">
        <v>260</v>
      </c>
      <c r="C86" s="34">
        <v>12000</v>
      </c>
      <c r="D86" s="27"/>
      <c r="E86" s="27"/>
    </row>
    <row r="87" spans="1:5" ht="27.75" customHeight="1" x14ac:dyDescent="0.2">
      <c r="A87" s="50" t="s">
        <v>143</v>
      </c>
      <c r="B87" s="49" t="s">
        <v>261</v>
      </c>
      <c r="C87" s="34">
        <v>8000</v>
      </c>
      <c r="D87" s="27"/>
      <c r="E87" s="27"/>
    </row>
    <row r="88" spans="1:5" ht="27.75" customHeight="1" x14ac:dyDescent="0.2">
      <c r="A88" s="50" t="s">
        <v>214</v>
      </c>
      <c r="B88" s="49" t="s">
        <v>262</v>
      </c>
      <c r="C88" s="34">
        <v>24500</v>
      </c>
      <c r="D88" s="27"/>
      <c r="E88" s="27"/>
    </row>
    <row r="89" spans="1:5" ht="15" x14ac:dyDescent="0.2">
      <c r="A89" s="84" t="s">
        <v>132</v>
      </c>
      <c r="B89" s="85"/>
      <c r="C89" s="29">
        <f>SUM(C90)</f>
        <v>8000</v>
      </c>
      <c r="D89" s="27"/>
      <c r="E89" s="27"/>
    </row>
    <row r="90" spans="1:5" ht="25.5" x14ac:dyDescent="0.2">
      <c r="A90" s="35"/>
      <c r="B90" s="39" t="s">
        <v>130</v>
      </c>
      <c r="C90" s="33">
        <f>SUM(C91)</f>
        <v>8000</v>
      </c>
      <c r="D90" s="27"/>
      <c r="E90" s="27"/>
    </row>
    <row r="91" spans="1:5" ht="24" x14ac:dyDescent="0.2">
      <c r="A91" s="50" t="s">
        <v>131</v>
      </c>
      <c r="B91" s="49" t="s">
        <v>263</v>
      </c>
      <c r="C91" s="34">
        <v>8000</v>
      </c>
      <c r="D91" s="27"/>
      <c r="E91" s="27"/>
    </row>
    <row r="92" spans="1:5" ht="15" x14ac:dyDescent="0.2">
      <c r="A92" s="84" t="s">
        <v>128</v>
      </c>
      <c r="B92" s="85"/>
      <c r="C92" s="29">
        <f>SUM(C93)</f>
        <v>169000</v>
      </c>
      <c r="D92" s="27"/>
      <c r="E92" s="27"/>
    </row>
    <row r="93" spans="1:5" ht="25.5" x14ac:dyDescent="0.2">
      <c r="A93" s="35"/>
      <c r="B93" s="39" t="s">
        <v>127</v>
      </c>
      <c r="C93" s="33">
        <f>SUM(C94)</f>
        <v>169000</v>
      </c>
      <c r="D93" s="27"/>
      <c r="E93" s="27"/>
    </row>
    <row r="94" spans="1:5" ht="62.25" customHeight="1" x14ac:dyDescent="0.2">
      <c r="A94" s="50" t="s">
        <v>215</v>
      </c>
      <c r="B94" s="49" t="s">
        <v>264</v>
      </c>
      <c r="C94" s="34">
        <v>169000</v>
      </c>
      <c r="D94" s="27"/>
      <c r="E94" s="27"/>
    </row>
    <row r="95" spans="1:5" ht="15" customHeight="1" x14ac:dyDescent="0.2">
      <c r="A95" s="84" t="s">
        <v>126</v>
      </c>
      <c r="B95" s="85"/>
      <c r="C95" s="29">
        <f>SUM(C96)</f>
        <v>2161382</v>
      </c>
      <c r="D95" s="27"/>
      <c r="E95" s="27"/>
    </row>
    <row r="96" spans="1:5" x14ac:dyDescent="0.2">
      <c r="A96" s="35"/>
      <c r="B96" s="32" t="s">
        <v>118</v>
      </c>
      <c r="C96" s="33">
        <f>SUM(C97:C100)</f>
        <v>2161382</v>
      </c>
      <c r="D96" s="27"/>
      <c r="E96" s="27"/>
    </row>
    <row r="97" spans="1:5" ht="33.75" customHeight="1" x14ac:dyDescent="0.2">
      <c r="A97" s="50" t="s">
        <v>216</v>
      </c>
      <c r="B97" s="86" t="s">
        <v>265</v>
      </c>
      <c r="C97" s="89">
        <v>221500</v>
      </c>
      <c r="D97" s="92"/>
      <c r="E97" s="93"/>
    </row>
    <row r="98" spans="1:5" ht="34.5" customHeight="1" x14ac:dyDescent="0.2">
      <c r="A98" s="50" t="s">
        <v>125</v>
      </c>
      <c r="B98" s="87"/>
      <c r="C98" s="90"/>
      <c r="D98" s="92"/>
      <c r="E98" s="93"/>
    </row>
    <row r="99" spans="1:5" ht="36" customHeight="1" x14ac:dyDescent="0.2">
      <c r="A99" s="50" t="s">
        <v>119</v>
      </c>
      <c r="B99" s="88"/>
      <c r="C99" s="91"/>
      <c r="D99" s="92"/>
      <c r="E99" s="93"/>
    </row>
    <row r="100" spans="1:5" ht="46.5" customHeight="1" x14ac:dyDescent="0.2">
      <c r="A100" s="50" t="s">
        <v>122</v>
      </c>
      <c r="B100" s="49" t="s">
        <v>266</v>
      </c>
      <c r="C100" s="34">
        <v>1939882</v>
      </c>
      <c r="D100" s="27"/>
      <c r="E100" s="27"/>
    </row>
    <row r="101" spans="1:5" ht="15" customHeight="1" x14ac:dyDescent="0.2">
      <c r="A101" s="84" t="s">
        <v>117</v>
      </c>
      <c r="B101" s="85"/>
      <c r="C101" s="29">
        <f>SUM(C102)</f>
        <v>112800</v>
      </c>
      <c r="D101" s="27"/>
      <c r="E101" s="27"/>
    </row>
    <row r="102" spans="1:5" x14ac:dyDescent="0.2">
      <c r="A102" s="35"/>
      <c r="B102" s="32" t="s">
        <v>115</v>
      </c>
      <c r="C102" s="33">
        <f>SUM(C103)</f>
        <v>112800</v>
      </c>
      <c r="D102" s="27"/>
      <c r="E102" s="27"/>
    </row>
    <row r="103" spans="1:5" ht="42" customHeight="1" x14ac:dyDescent="0.2">
      <c r="A103" s="50" t="s">
        <v>116</v>
      </c>
      <c r="B103" s="49" t="s">
        <v>267</v>
      </c>
      <c r="C103" s="34">
        <v>112800</v>
      </c>
      <c r="D103" s="27"/>
      <c r="E103" s="27"/>
    </row>
    <row r="104" spans="1:5" ht="15" x14ac:dyDescent="0.2">
      <c r="A104" s="82" t="s">
        <v>113</v>
      </c>
      <c r="B104" s="83"/>
      <c r="C104" s="28">
        <f>C105+C108+C111</f>
        <v>527429</v>
      </c>
      <c r="D104" s="27"/>
      <c r="E104" s="27"/>
    </row>
    <row r="105" spans="1:5" x14ac:dyDescent="0.2">
      <c r="A105" s="40" t="s">
        <v>112</v>
      </c>
      <c r="B105" s="39"/>
      <c r="C105" s="29">
        <f>SUM(C106)</f>
        <v>434115</v>
      </c>
      <c r="D105" s="27"/>
      <c r="E105" s="27"/>
    </row>
    <row r="106" spans="1:5" ht="12.75" customHeight="1" x14ac:dyDescent="0.2">
      <c r="A106" s="5"/>
      <c r="B106" s="39" t="s">
        <v>111</v>
      </c>
      <c r="C106" s="34">
        <f>SUM(C107)</f>
        <v>434115</v>
      </c>
      <c r="D106" s="27"/>
      <c r="E106" s="27"/>
    </row>
    <row r="107" spans="1:5" ht="75" customHeight="1" x14ac:dyDescent="0.2">
      <c r="A107" s="50"/>
      <c r="B107" s="49" t="s">
        <v>314</v>
      </c>
      <c r="C107" s="34">
        <v>434115</v>
      </c>
      <c r="D107" s="27"/>
      <c r="E107" s="27"/>
    </row>
    <row r="108" spans="1:5" ht="15" customHeight="1" x14ac:dyDescent="0.2">
      <c r="A108" s="40" t="s">
        <v>109</v>
      </c>
      <c r="B108" s="39"/>
      <c r="C108" s="29">
        <f>SUM(C109)</f>
        <v>83634</v>
      </c>
      <c r="D108" s="27"/>
      <c r="E108" s="27"/>
    </row>
    <row r="109" spans="1:5" ht="12.75" customHeight="1" x14ac:dyDescent="0.2">
      <c r="A109" s="5"/>
      <c r="B109" s="39" t="s">
        <v>268</v>
      </c>
      <c r="C109" s="34">
        <f>SUM(C110)</f>
        <v>83634</v>
      </c>
      <c r="D109" s="27"/>
      <c r="E109" s="27"/>
    </row>
    <row r="110" spans="1:5" ht="41.25" customHeight="1" x14ac:dyDescent="0.2">
      <c r="A110" s="50"/>
      <c r="B110" s="49" t="s">
        <v>269</v>
      </c>
      <c r="C110" s="34">
        <v>83634</v>
      </c>
      <c r="D110" s="27"/>
      <c r="E110" s="27"/>
    </row>
    <row r="111" spans="1:5" ht="15" customHeight="1" x14ac:dyDescent="0.2">
      <c r="A111" s="40" t="s">
        <v>106</v>
      </c>
      <c r="B111" s="39"/>
      <c r="C111" s="29">
        <f>SUM(C112)</f>
        <v>9680</v>
      </c>
      <c r="D111" s="27"/>
      <c r="E111" s="27"/>
    </row>
    <row r="112" spans="1:5" ht="12.75" customHeight="1" x14ac:dyDescent="0.2">
      <c r="A112" s="5"/>
      <c r="B112" s="39" t="s">
        <v>105</v>
      </c>
      <c r="C112" s="34">
        <f>SUM(C113)</f>
        <v>9680</v>
      </c>
      <c r="D112" s="27"/>
      <c r="E112" s="27"/>
    </row>
    <row r="113" spans="1:5" ht="39" customHeight="1" x14ac:dyDescent="0.2">
      <c r="A113" s="50"/>
      <c r="B113" s="49" t="s">
        <v>270</v>
      </c>
      <c r="C113" s="34">
        <v>9680</v>
      </c>
      <c r="D113" s="27"/>
      <c r="E113" s="27"/>
    </row>
    <row r="114" spans="1:5" ht="15" x14ac:dyDescent="0.2">
      <c r="A114" s="82" t="s">
        <v>346</v>
      </c>
      <c r="B114" s="83"/>
      <c r="C114" s="28">
        <f>C115+C118+C121+C124+C127+C130+C133+C136+C139+C142+C145+C148+C151+C154+C157+C160+C163+C166+C169+C172+C175+C178+C181+C184+C191+C194+C198+C201+C204+C209+C212+C215+C218+C221+C224+C227+C230+C233+C236</f>
        <v>27806610</v>
      </c>
      <c r="D114" s="27"/>
      <c r="E114" s="27"/>
    </row>
    <row r="115" spans="1:5" x14ac:dyDescent="0.2">
      <c r="A115" s="40" t="s">
        <v>103</v>
      </c>
      <c r="B115" s="39"/>
      <c r="C115" s="29">
        <f>SUM(C116)</f>
        <v>96000</v>
      </c>
      <c r="D115" s="27"/>
      <c r="E115" s="27"/>
    </row>
    <row r="116" spans="1:5" x14ac:dyDescent="0.2">
      <c r="A116" s="5"/>
      <c r="B116" s="39" t="s">
        <v>77</v>
      </c>
      <c r="C116" s="34">
        <f>SUM(C117)</f>
        <v>96000</v>
      </c>
      <c r="D116" s="27"/>
      <c r="E116" s="27"/>
    </row>
    <row r="117" spans="1:5" ht="36.75" customHeight="1" x14ac:dyDescent="0.2">
      <c r="A117" s="50"/>
      <c r="B117" s="49" t="s">
        <v>271</v>
      </c>
      <c r="C117" s="34">
        <v>96000</v>
      </c>
      <c r="D117" s="27"/>
      <c r="E117" s="27"/>
    </row>
    <row r="118" spans="1:5" x14ac:dyDescent="0.2">
      <c r="A118" s="40" t="s">
        <v>102</v>
      </c>
      <c r="B118" s="39"/>
      <c r="C118" s="29">
        <f>SUM(C119)</f>
        <v>78750</v>
      </c>
      <c r="D118" s="27"/>
      <c r="E118" s="27"/>
    </row>
    <row r="119" spans="1:5" x14ac:dyDescent="0.2">
      <c r="A119" s="5"/>
      <c r="B119" s="39" t="s">
        <v>77</v>
      </c>
      <c r="C119" s="34">
        <f>SUM(C120)</f>
        <v>78750</v>
      </c>
      <c r="D119" s="27"/>
      <c r="E119" s="27"/>
    </row>
    <row r="120" spans="1:5" ht="25.5" customHeight="1" x14ac:dyDescent="0.2">
      <c r="A120" s="50"/>
      <c r="B120" s="49" t="s">
        <v>272</v>
      </c>
      <c r="C120" s="34">
        <v>78750</v>
      </c>
      <c r="D120" s="27"/>
      <c r="E120" s="27"/>
    </row>
    <row r="121" spans="1:5" x14ac:dyDescent="0.2">
      <c r="A121" s="40" t="s">
        <v>100</v>
      </c>
      <c r="B121" s="39"/>
      <c r="C121" s="29">
        <f>SUM(C122)</f>
        <v>170430</v>
      </c>
      <c r="D121" s="27"/>
      <c r="E121" s="27"/>
    </row>
    <row r="122" spans="1:5" x14ac:dyDescent="0.2">
      <c r="A122" s="5"/>
      <c r="B122" s="39" t="s">
        <v>77</v>
      </c>
      <c r="C122" s="34">
        <f>SUM(C123)</f>
        <v>170430</v>
      </c>
      <c r="D122" s="27"/>
      <c r="E122" s="27"/>
    </row>
    <row r="123" spans="1:5" ht="27.75" customHeight="1" x14ac:dyDescent="0.2">
      <c r="A123" s="50"/>
      <c r="B123" s="49" t="s">
        <v>273</v>
      </c>
      <c r="C123" s="34">
        <v>170430</v>
      </c>
      <c r="D123" s="27"/>
      <c r="E123" s="27"/>
    </row>
    <row r="124" spans="1:5" x14ac:dyDescent="0.2">
      <c r="A124" s="40" t="s">
        <v>98</v>
      </c>
      <c r="B124" s="39"/>
      <c r="C124" s="29">
        <f>SUM(C125)</f>
        <v>15000</v>
      </c>
      <c r="D124" s="27"/>
      <c r="E124" s="27"/>
    </row>
    <row r="125" spans="1:5" x14ac:dyDescent="0.2">
      <c r="A125" s="5"/>
      <c r="B125" s="39" t="s">
        <v>77</v>
      </c>
      <c r="C125" s="34">
        <f>SUM(C126)</f>
        <v>15000</v>
      </c>
      <c r="D125" s="27"/>
      <c r="E125" s="27"/>
    </row>
    <row r="126" spans="1:5" ht="146.25" customHeight="1" x14ac:dyDescent="0.2">
      <c r="A126" s="50"/>
      <c r="B126" s="52" t="s">
        <v>274</v>
      </c>
      <c r="C126" s="34">
        <v>15000</v>
      </c>
      <c r="D126" s="27"/>
      <c r="E126" s="27"/>
    </row>
    <row r="127" spans="1:5" x14ac:dyDescent="0.2">
      <c r="A127" s="40" t="s">
        <v>96</v>
      </c>
      <c r="B127" s="39"/>
      <c r="C127" s="29">
        <f>SUM(C128)</f>
        <v>20560</v>
      </c>
      <c r="D127" s="27"/>
      <c r="E127" s="27"/>
    </row>
    <row r="128" spans="1:5" x14ac:dyDescent="0.2">
      <c r="A128" s="41"/>
      <c r="B128" s="39" t="s">
        <v>95</v>
      </c>
      <c r="C128" s="29">
        <f>SUM(C129)</f>
        <v>20560</v>
      </c>
      <c r="D128" s="27"/>
      <c r="E128" s="27"/>
    </row>
    <row r="129" spans="1:5" ht="40.5" customHeight="1" x14ac:dyDescent="0.2">
      <c r="A129" s="50"/>
      <c r="B129" s="49" t="s">
        <v>275</v>
      </c>
      <c r="C129" s="34">
        <v>20560</v>
      </c>
      <c r="D129" s="27"/>
      <c r="E129" s="27"/>
    </row>
    <row r="130" spans="1:5" x14ac:dyDescent="0.2">
      <c r="A130" s="40" t="s">
        <v>92</v>
      </c>
      <c r="B130" s="39"/>
      <c r="C130" s="29">
        <f>SUM(C131)</f>
        <v>373943</v>
      </c>
      <c r="D130" s="27"/>
      <c r="E130" s="27"/>
    </row>
    <row r="131" spans="1:5" x14ac:dyDescent="0.2">
      <c r="A131" s="41"/>
      <c r="B131" s="39" t="s">
        <v>77</v>
      </c>
      <c r="C131" s="29">
        <f>SUM(C132)</f>
        <v>373943</v>
      </c>
      <c r="D131" s="27"/>
      <c r="E131" s="27"/>
    </row>
    <row r="132" spans="1:5" ht="40.5" customHeight="1" x14ac:dyDescent="0.2">
      <c r="A132" s="50"/>
      <c r="B132" s="49" t="s">
        <v>276</v>
      </c>
      <c r="C132" s="34">
        <v>373943</v>
      </c>
      <c r="D132" s="27"/>
      <c r="E132" s="27"/>
    </row>
    <row r="133" spans="1:5" x14ac:dyDescent="0.2">
      <c r="A133" s="40" t="s">
        <v>90</v>
      </c>
      <c r="B133" s="39"/>
      <c r="C133" s="29">
        <f>SUM(C134)</f>
        <v>53500</v>
      </c>
      <c r="D133" s="27"/>
      <c r="E133" s="27"/>
    </row>
    <row r="134" spans="1:5" x14ac:dyDescent="0.2">
      <c r="A134" s="41"/>
      <c r="B134" s="39" t="s">
        <v>77</v>
      </c>
      <c r="C134" s="29">
        <f>SUM(C135)</f>
        <v>53500</v>
      </c>
      <c r="D134" s="27"/>
      <c r="E134" s="27"/>
    </row>
    <row r="135" spans="1:5" ht="34.5" customHeight="1" x14ac:dyDescent="0.2">
      <c r="A135" s="50"/>
      <c r="B135" s="49" t="s">
        <v>277</v>
      </c>
      <c r="C135" s="34">
        <v>53500</v>
      </c>
      <c r="D135" s="27"/>
      <c r="E135" s="27"/>
    </row>
    <row r="136" spans="1:5" x14ac:dyDescent="0.2">
      <c r="A136" s="40" t="s">
        <v>88</v>
      </c>
      <c r="B136" s="39"/>
      <c r="C136" s="29">
        <f>SUM(C137)</f>
        <v>21000</v>
      </c>
      <c r="D136" s="27"/>
      <c r="E136" s="27"/>
    </row>
    <row r="137" spans="1:5" x14ac:dyDescent="0.2">
      <c r="A137" s="41"/>
      <c r="B137" s="39" t="s">
        <v>77</v>
      </c>
      <c r="C137" s="29">
        <f>SUM(C138)</f>
        <v>21000</v>
      </c>
      <c r="D137" s="27"/>
      <c r="E137" s="27"/>
    </row>
    <row r="138" spans="1:5" ht="35.1" customHeight="1" x14ac:dyDescent="0.2">
      <c r="A138" s="50"/>
      <c r="B138" s="49" t="s">
        <v>278</v>
      </c>
      <c r="C138" s="34">
        <v>21000</v>
      </c>
      <c r="D138" s="27"/>
      <c r="E138" s="27"/>
    </row>
    <row r="139" spans="1:5" x14ac:dyDescent="0.2">
      <c r="A139" s="40" t="s">
        <v>86</v>
      </c>
      <c r="B139" s="39"/>
      <c r="C139" s="29">
        <f>SUM(C140)</f>
        <v>10000</v>
      </c>
      <c r="D139" s="27"/>
      <c r="E139" s="27"/>
    </row>
    <row r="140" spans="1:5" x14ac:dyDescent="0.2">
      <c r="A140" s="41"/>
      <c r="B140" s="39" t="s">
        <v>77</v>
      </c>
      <c r="C140" s="29">
        <f>SUM(C141)</f>
        <v>10000</v>
      </c>
      <c r="D140" s="27"/>
      <c r="E140" s="27"/>
    </row>
    <row r="141" spans="1:5" ht="39.950000000000003" customHeight="1" x14ac:dyDescent="0.2">
      <c r="A141" s="50"/>
      <c r="B141" s="49" t="s">
        <v>279</v>
      </c>
      <c r="C141" s="34">
        <v>10000</v>
      </c>
      <c r="D141" s="27"/>
      <c r="E141" s="27"/>
    </row>
    <row r="142" spans="1:5" x14ac:dyDescent="0.2">
      <c r="A142" s="40" t="s">
        <v>84</v>
      </c>
      <c r="B142" s="39"/>
      <c r="C142" s="29">
        <f>SUM(C143)</f>
        <v>3000</v>
      </c>
      <c r="D142" s="27"/>
      <c r="E142" s="27"/>
    </row>
    <row r="143" spans="1:5" x14ac:dyDescent="0.2">
      <c r="A143" s="41"/>
      <c r="B143" s="39" t="s">
        <v>77</v>
      </c>
      <c r="C143" s="29">
        <f>SUM(C144)</f>
        <v>3000</v>
      </c>
      <c r="D143" s="27"/>
      <c r="E143" s="27"/>
    </row>
    <row r="144" spans="1:5" ht="30" customHeight="1" x14ac:dyDescent="0.2">
      <c r="A144" s="50"/>
      <c r="B144" s="49" t="s">
        <v>280</v>
      </c>
      <c r="C144" s="34">
        <v>3000</v>
      </c>
      <c r="D144" s="27"/>
      <c r="E144" s="27"/>
    </row>
    <row r="145" spans="1:5" x14ac:dyDescent="0.2">
      <c r="A145" s="40" t="s">
        <v>281</v>
      </c>
      <c r="B145" s="39"/>
      <c r="C145" s="29">
        <f>SUM(C146)</f>
        <v>6000</v>
      </c>
      <c r="D145" s="27"/>
      <c r="E145" s="27"/>
    </row>
    <row r="146" spans="1:5" x14ac:dyDescent="0.2">
      <c r="A146" s="41"/>
      <c r="B146" s="39" t="s">
        <v>77</v>
      </c>
      <c r="C146" s="29">
        <f>SUM(C147)</f>
        <v>6000</v>
      </c>
      <c r="D146" s="27"/>
      <c r="E146" s="27"/>
    </row>
    <row r="147" spans="1:5" ht="51" customHeight="1" x14ac:dyDescent="0.2">
      <c r="A147" s="50"/>
      <c r="B147" s="49" t="s">
        <v>282</v>
      </c>
      <c r="C147" s="34">
        <v>6000</v>
      </c>
      <c r="D147" s="27"/>
      <c r="E147" s="27"/>
    </row>
    <row r="148" spans="1:5" x14ac:dyDescent="0.2">
      <c r="A148" s="40" t="s">
        <v>80</v>
      </c>
      <c r="B148" s="39"/>
      <c r="C148" s="29">
        <f>SUM(C149)</f>
        <v>26000</v>
      </c>
      <c r="D148" s="27"/>
      <c r="E148" s="27"/>
    </row>
    <row r="149" spans="1:5" x14ac:dyDescent="0.2">
      <c r="A149" s="41"/>
      <c r="B149" s="39" t="s">
        <v>77</v>
      </c>
      <c r="C149" s="29">
        <f>SUM(C150)</f>
        <v>26000</v>
      </c>
      <c r="D149" s="27"/>
      <c r="E149" s="27"/>
    </row>
    <row r="150" spans="1:5" ht="55.5" customHeight="1" x14ac:dyDescent="0.2">
      <c r="A150" s="50"/>
      <c r="B150" s="49" t="s">
        <v>283</v>
      </c>
      <c r="C150" s="34">
        <v>26000</v>
      </c>
      <c r="D150" s="27"/>
      <c r="E150" s="27"/>
    </row>
    <row r="151" spans="1:5" x14ac:dyDescent="0.2">
      <c r="A151" s="40" t="s">
        <v>78</v>
      </c>
      <c r="B151" s="39"/>
      <c r="C151" s="29">
        <f>SUM(C152)</f>
        <v>12500</v>
      </c>
      <c r="D151" s="27"/>
      <c r="E151" s="27"/>
    </row>
    <row r="152" spans="1:5" x14ac:dyDescent="0.2">
      <c r="A152" s="41"/>
      <c r="B152" s="39" t="s">
        <v>77</v>
      </c>
      <c r="C152" s="29">
        <f>SUM(C153)</f>
        <v>12500</v>
      </c>
      <c r="D152" s="27"/>
      <c r="E152" s="27"/>
    </row>
    <row r="153" spans="1:5" ht="49.5" customHeight="1" x14ac:dyDescent="0.2">
      <c r="A153" s="50"/>
      <c r="B153" s="49" t="s">
        <v>284</v>
      </c>
      <c r="C153" s="34">
        <v>12500</v>
      </c>
      <c r="D153" s="27"/>
      <c r="E153" s="27"/>
    </row>
    <row r="154" spans="1:5" x14ac:dyDescent="0.2">
      <c r="A154" s="40" t="s">
        <v>75</v>
      </c>
      <c r="B154" s="39"/>
      <c r="C154" s="29">
        <f>SUM(C155)</f>
        <v>2930168</v>
      </c>
      <c r="D154" s="27"/>
      <c r="E154" s="27"/>
    </row>
    <row r="155" spans="1:5" x14ac:dyDescent="0.2">
      <c r="A155" s="41"/>
      <c r="B155" s="32" t="s">
        <v>71</v>
      </c>
      <c r="C155" s="29">
        <f>SUM(C156)</f>
        <v>2930168</v>
      </c>
      <c r="D155" s="27"/>
      <c r="E155" s="27"/>
    </row>
    <row r="156" spans="1:5" ht="128.25" customHeight="1" x14ac:dyDescent="0.2">
      <c r="A156" s="50"/>
      <c r="B156" s="49" t="s">
        <v>312</v>
      </c>
      <c r="C156" s="34">
        <v>2930168</v>
      </c>
      <c r="D156" s="27"/>
      <c r="E156" s="27"/>
    </row>
    <row r="157" spans="1:5" x14ac:dyDescent="0.2">
      <c r="A157" s="40" t="s">
        <v>74</v>
      </c>
      <c r="B157" s="39"/>
      <c r="C157" s="29">
        <f>SUM(C158)</f>
        <v>50000</v>
      </c>
      <c r="D157" s="27"/>
      <c r="E157" s="27"/>
    </row>
    <row r="158" spans="1:5" x14ac:dyDescent="0.2">
      <c r="A158" s="41"/>
      <c r="B158" s="32" t="s">
        <v>71</v>
      </c>
      <c r="C158" s="29">
        <f>SUM(C159)</f>
        <v>50000</v>
      </c>
      <c r="D158" s="27"/>
      <c r="E158" s="27"/>
    </row>
    <row r="159" spans="1:5" ht="30.75" customHeight="1" x14ac:dyDescent="0.2">
      <c r="A159" s="50"/>
      <c r="B159" s="49" t="s">
        <v>313</v>
      </c>
      <c r="C159" s="34">
        <v>50000</v>
      </c>
      <c r="D159" s="27"/>
      <c r="E159" s="27"/>
    </row>
    <row r="160" spans="1:5" x14ac:dyDescent="0.2">
      <c r="A160" s="40" t="s">
        <v>72</v>
      </c>
      <c r="B160" s="39"/>
      <c r="C160" s="29">
        <f>SUM(C161)</f>
        <v>166189</v>
      </c>
      <c r="D160" s="27"/>
      <c r="E160" s="27"/>
    </row>
    <row r="161" spans="1:5" x14ac:dyDescent="0.2">
      <c r="A161" s="41"/>
      <c r="B161" s="32" t="s">
        <v>71</v>
      </c>
      <c r="C161" s="29">
        <f>SUM(C162)</f>
        <v>166189</v>
      </c>
      <c r="D161" s="27"/>
      <c r="E161" s="27"/>
    </row>
    <row r="162" spans="1:5" ht="72.75" customHeight="1" x14ac:dyDescent="0.2">
      <c r="A162" s="50"/>
      <c r="B162" s="52" t="s">
        <v>285</v>
      </c>
      <c r="C162" s="34">
        <v>166189</v>
      </c>
      <c r="D162" s="27"/>
      <c r="E162" s="27"/>
    </row>
    <row r="163" spans="1:5" x14ac:dyDescent="0.2">
      <c r="A163" s="40" t="s">
        <v>69</v>
      </c>
      <c r="B163" s="39"/>
      <c r="C163" s="29">
        <f>SUM(C164)</f>
        <v>21000</v>
      </c>
      <c r="D163" s="27"/>
      <c r="E163" s="27"/>
    </row>
    <row r="164" spans="1:5" x14ac:dyDescent="0.2">
      <c r="A164" s="41"/>
      <c r="B164" s="32" t="s">
        <v>68</v>
      </c>
      <c r="C164" s="29">
        <f>SUM(C165)</f>
        <v>21000</v>
      </c>
      <c r="D164" s="27"/>
      <c r="E164" s="27"/>
    </row>
    <row r="165" spans="1:5" ht="35.25" customHeight="1" x14ac:dyDescent="0.2">
      <c r="A165" s="50"/>
      <c r="B165" s="49" t="s">
        <v>286</v>
      </c>
      <c r="C165" s="34">
        <v>21000</v>
      </c>
      <c r="D165" s="27"/>
      <c r="E165" s="27"/>
    </row>
    <row r="166" spans="1:5" x14ac:dyDescent="0.2">
      <c r="A166" s="40" t="s">
        <v>67</v>
      </c>
      <c r="B166" s="39"/>
      <c r="C166" s="29">
        <f>SUM(C167)</f>
        <v>7000</v>
      </c>
      <c r="D166" s="27"/>
      <c r="E166" s="27"/>
    </row>
    <row r="167" spans="1:5" x14ac:dyDescent="0.2">
      <c r="A167" s="41"/>
      <c r="B167" s="32" t="s">
        <v>66</v>
      </c>
      <c r="C167" s="29">
        <f>SUM(C168)</f>
        <v>7000</v>
      </c>
      <c r="D167" s="27"/>
      <c r="E167" s="27"/>
    </row>
    <row r="168" spans="1:5" ht="36.75" customHeight="1" x14ac:dyDescent="0.2">
      <c r="A168" s="50"/>
      <c r="B168" s="49" t="s">
        <v>322</v>
      </c>
      <c r="C168" s="34">
        <v>7000</v>
      </c>
      <c r="D168" s="27"/>
      <c r="E168" s="27"/>
    </row>
    <row r="169" spans="1:5" x14ac:dyDescent="0.2">
      <c r="A169" s="40" t="s">
        <v>65</v>
      </c>
      <c r="B169" s="39"/>
      <c r="C169" s="29">
        <f>SUM(C170)</f>
        <v>6317</v>
      </c>
      <c r="D169" s="27"/>
      <c r="E169" s="27"/>
    </row>
    <row r="170" spans="1:5" x14ac:dyDescent="0.2">
      <c r="A170" s="41"/>
      <c r="B170" s="32" t="s">
        <v>64</v>
      </c>
      <c r="C170" s="29">
        <f>SUM(C171)</f>
        <v>6317</v>
      </c>
      <c r="D170" s="27"/>
      <c r="E170" s="27"/>
    </row>
    <row r="171" spans="1:5" ht="38.25" customHeight="1" x14ac:dyDescent="0.2">
      <c r="A171" s="50"/>
      <c r="B171" s="49" t="s">
        <v>287</v>
      </c>
      <c r="C171" s="34">
        <v>6317</v>
      </c>
      <c r="D171" s="27"/>
      <c r="E171" s="27"/>
    </row>
    <row r="172" spans="1:5" x14ac:dyDescent="0.2">
      <c r="A172" s="40" t="s">
        <v>63</v>
      </c>
      <c r="B172" s="39"/>
      <c r="C172" s="29">
        <f>SUM(C173)</f>
        <v>3000</v>
      </c>
      <c r="D172" s="27"/>
      <c r="E172" s="27"/>
    </row>
    <row r="173" spans="1:5" x14ac:dyDescent="0.2">
      <c r="A173" s="41"/>
      <c r="B173" s="32" t="s">
        <v>62</v>
      </c>
      <c r="C173" s="29">
        <f>SUM(C174)</f>
        <v>3000</v>
      </c>
      <c r="D173" s="27"/>
      <c r="E173" s="27"/>
    </row>
    <row r="174" spans="1:5" ht="35.25" customHeight="1" x14ac:dyDescent="0.2">
      <c r="A174" s="50"/>
      <c r="B174" s="49" t="s">
        <v>288</v>
      </c>
      <c r="C174" s="34">
        <v>3000</v>
      </c>
      <c r="D174" s="27"/>
      <c r="E174" s="27"/>
    </row>
    <row r="175" spans="1:5" x14ac:dyDescent="0.2">
      <c r="A175" s="40" t="s">
        <v>60</v>
      </c>
      <c r="B175" s="39"/>
      <c r="C175" s="29">
        <f>SUM(C176)</f>
        <v>2500</v>
      </c>
      <c r="D175" s="27"/>
      <c r="E175" s="27"/>
    </row>
    <row r="176" spans="1:5" ht="25.5" x14ac:dyDescent="0.2">
      <c r="A176" s="41"/>
      <c r="B176" s="36" t="s">
        <v>5</v>
      </c>
      <c r="C176" s="29">
        <f>SUM(C177)</f>
        <v>2500</v>
      </c>
      <c r="D176" s="27"/>
      <c r="E176" s="27"/>
    </row>
    <row r="177" spans="1:5" ht="56.25" customHeight="1" x14ac:dyDescent="0.2">
      <c r="A177" s="50"/>
      <c r="B177" s="49" t="s">
        <v>289</v>
      </c>
      <c r="C177" s="34">
        <v>2500</v>
      </c>
      <c r="D177" s="27"/>
      <c r="E177" s="27"/>
    </row>
    <row r="178" spans="1:5" x14ac:dyDescent="0.2">
      <c r="A178" s="40" t="s">
        <v>58</v>
      </c>
      <c r="B178" s="39"/>
      <c r="C178" s="29">
        <f>SUM(C179)</f>
        <v>5675876</v>
      </c>
      <c r="D178" s="27"/>
      <c r="E178" s="27"/>
    </row>
    <row r="179" spans="1:5" x14ac:dyDescent="0.2">
      <c r="A179" s="41"/>
      <c r="B179" s="32" t="s">
        <v>57</v>
      </c>
      <c r="C179" s="29">
        <f>SUM(C180)</f>
        <v>5675876</v>
      </c>
      <c r="D179" s="27"/>
      <c r="E179" s="27"/>
    </row>
    <row r="180" spans="1:5" ht="38.25" customHeight="1" x14ac:dyDescent="0.2">
      <c r="A180" s="50"/>
      <c r="B180" s="49" t="s">
        <v>315</v>
      </c>
      <c r="C180" s="34">
        <v>5675876</v>
      </c>
      <c r="D180" s="27"/>
      <c r="E180" s="27"/>
    </row>
    <row r="181" spans="1:5" x14ac:dyDescent="0.2">
      <c r="A181" s="40" t="s">
        <v>56</v>
      </c>
      <c r="B181" s="39"/>
      <c r="C181" s="29">
        <f>SUM(C182)</f>
        <v>11550</v>
      </c>
      <c r="D181" s="27"/>
      <c r="E181" s="27"/>
    </row>
    <row r="182" spans="1:5" x14ac:dyDescent="0.2">
      <c r="A182" s="41"/>
      <c r="B182" s="32" t="s">
        <v>21</v>
      </c>
      <c r="C182" s="29">
        <f>SUM(C183)</f>
        <v>11550</v>
      </c>
      <c r="D182" s="27"/>
      <c r="E182" s="27"/>
    </row>
    <row r="183" spans="1:5" ht="44.25" customHeight="1" x14ac:dyDescent="0.2">
      <c r="A183" s="50"/>
      <c r="B183" s="49" t="s">
        <v>290</v>
      </c>
      <c r="C183" s="34">
        <v>11550</v>
      </c>
      <c r="D183" s="27"/>
      <c r="E183" s="27"/>
    </row>
    <row r="184" spans="1:5" ht="12.95" customHeight="1" x14ac:dyDescent="0.2">
      <c r="A184" s="40" t="s">
        <v>54</v>
      </c>
      <c r="B184" s="39"/>
      <c r="C184" s="29">
        <f>SUM(C185)</f>
        <v>15559827</v>
      </c>
      <c r="D184" s="27"/>
      <c r="E184" s="27"/>
    </row>
    <row r="185" spans="1:5" x14ac:dyDescent="0.2">
      <c r="A185" s="41"/>
      <c r="B185" s="32" t="s">
        <v>47</v>
      </c>
      <c r="C185" s="29">
        <f>SUM(C186:C190)</f>
        <v>15559827</v>
      </c>
      <c r="D185" s="27"/>
      <c r="E185" s="27"/>
    </row>
    <row r="186" spans="1:5" ht="54.75" customHeight="1" x14ac:dyDescent="0.2">
      <c r="A186" s="50"/>
      <c r="B186" s="49" t="s">
        <v>291</v>
      </c>
      <c r="C186" s="34">
        <v>1824299</v>
      </c>
      <c r="D186" s="27"/>
      <c r="E186" s="27"/>
    </row>
    <row r="187" spans="1:5" ht="60.75" customHeight="1" x14ac:dyDescent="0.2">
      <c r="A187" s="50"/>
      <c r="B187" s="49" t="s">
        <v>292</v>
      </c>
      <c r="C187" s="34">
        <v>1005860</v>
      </c>
      <c r="D187" s="27"/>
      <c r="E187" s="27"/>
    </row>
    <row r="188" spans="1:5" ht="24" customHeight="1" x14ac:dyDescent="0.2">
      <c r="A188" s="50"/>
      <c r="B188" s="49" t="s">
        <v>293</v>
      </c>
      <c r="C188" s="34">
        <v>2229153</v>
      </c>
      <c r="D188" s="27"/>
      <c r="E188" s="27"/>
    </row>
    <row r="189" spans="1:5" ht="34.5" customHeight="1" x14ac:dyDescent="0.2">
      <c r="A189" s="50"/>
      <c r="B189" s="49" t="s">
        <v>294</v>
      </c>
      <c r="C189" s="34">
        <v>3111203</v>
      </c>
      <c r="D189" s="27"/>
      <c r="E189" s="27"/>
    </row>
    <row r="190" spans="1:5" ht="33.75" customHeight="1" x14ac:dyDescent="0.2">
      <c r="A190" s="50"/>
      <c r="B190" s="49" t="s">
        <v>295</v>
      </c>
      <c r="C190" s="34">
        <v>7389312</v>
      </c>
      <c r="D190" s="27"/>
      <c r="E190" s="27"/>
    </row>
    <row r="191" spans="1:5" ht="12.95" customHeight="1" x14ac:dyDescent="0.2">
      <c r="A191" s="40" t="s">
        <v>42</v>
      </c>
      <c r="B191" s="39"/>
      <c r="C191" s="29">
        <f>SUM(C192)</f>
        <v>10000</v>
      </c>
      <c r="D191" s="27"/>
      <c r="E191" s="27"/>
    </row>
    <row r="192" spans="1:5" x14ac:dyDescent="0.2">
      <c r="A192" s="41"/>
      <c r="B192" s="32" t="s">
        <v>41</v>
      </c>
      <c r="C192" s="29">
        <f>SUM(C193)</f>
        <v>10000</v>
      </c>
      <c r="D192" s="27"/>
      <c r="E192" s="27"/>
    </row>
    <row r="193" spans="1:5" ht="36.75" customHeight="1" x14ac:dyDescent="0.2">
      <c r="A193" s="50"/>
      <c r="B193" s="49" t="s">
        <v>296</v>
      </c>
      <c r="C193" s="34">
        <v>10000</v>
      </c>
      <c r="D193" s="27"/>
      <c r="E193" s="27"/>
    </row>
    <row r="194" spans="1:5" ht="12.95" customHeight="1" x14ac:dyDescent="0.2">
      <c r="A194" s="40" t="s">
        <v>40</v>
      </c>
      <c r="B194" s="39"/>
      <c r="C194" s="29">
        <f>SUM(C195)</f>
        <v>600000</v>
      </c>
      <c r="D194" s="27"/>
      <c r="E194" s="27"/>
    </row>
    <row r="195" spans="1:5" ht="16.5" customHeight="1" x14ac:dyDescent="0.2">
      <c r="A195" s="41"/>
      <c r="B195" s="32" t="s">
        <v>39</v>
      </c>
      <c r="C195" s="29">
        <f>SUM(C196:C197)</f>
        <v>600000</v>
      </c>
      <c r="D195" s="27"/>
      <c r="E195" s="27"/>
    </row>
    <row r="196" spans="1:5" ht="16.5" customHeight="1" x14ac:dyDescent="0.2">
      <c r="A196" s="50"/>
      <c r="B196" s="49" t="s">
        <v>297</v>
      </c>
      <c r="C196" s="34">
        <v>300000</v>
      </c>
      <c r="D196" s="27"/>
      <c r="E196" s="27"/>
    </row>
    <row r="197" spans="1:5" ht="26.25" customHeight="1" x14ac:dyDescent="0.2">
      <c r="A197" s="50"/>
      <c r="B197" s="53" t="s">
        <v>298</v>
      </c>
      <c r="C197" s="34">
        <v>300000</v>
      </c>
      <c r="D197" s="27"/>
      <c r="E197" s="27"/>
    </row>
    <row r="198" spans="1:5" ht="12.95" customHeight="1" x14ac:dyDescent="0.2">
      <c r="A198" s="40" t="s">
        <v>37</v>
      </c>
      <c r="B198" s="39"/>
      <c r="C198" s="29">
        <f>SUM(C199)</f>
        <v>24000</v>
      </c>
      <c r="D198" s="27"/>
      <c r="E198" s="27"/>
    </row>
    <row r="199" spans="1:5" x14ac:dyDescent="0.2">
      <c r="A199" s="41"/>
      <c r="B199" s="32" t="s">
        <v>32</v>
      </c>
      <c r="C199" s="29">
        <f>SUM(C200)</f>
        <v>24000</v>
      </c>
      <c r="D199" s="27"/>
      <c r="E199" s="27"/>
    </row>
    <row r="200" spans="1:5" ht="28.5" customHeight="1" x14ac:dyDescent="0.2">
      <c r="A200" s="50"/>
      <c r="B200" s="49" t="s">
        <v>299</v>
      </c>
      <c r="C200" s="34">
        <v>24000</v>
      </c>
      <c r="D200" s="27"/>
      <c r="E200" s="27"/>
    </row>
    <row r="201" spans="1:5" ht="12.95" customHeight="1" x14ac:dyDescent="0.2">
      <c r="A201" s="40" t="s">
        <v>35</v>
      </c>
      <c r="B201" s="39"/>
      <c r="C201" s="29">
        <f>SUM(C202)</f>
        <v>30000</v>
      </c>
      <c r="D201" s="27"/>
      <c r="E201" s="27"/>
    </row>
    <row r="202" spans="1:5" ht="14.25" customHeight="1" x14ac:dyDescent="0.2">
      <c r="A202" s="41"/>
      <c r="B202" s="32" t="s">
        <v>34</v>
      </c>
      <c r="C202" s="29">
        <f>SUM(C203)</f>
        <v>30000</v>
      </c>
      <c r="D202" s="27"/>
      <c r="E202" s="27"/>
    </row>
    <row r="203" spans="1:5" ht="30.75" customHeight="1" x14ac:dyDescent="0.2">
      <c r="A203" s="50"/>
      <c r="B203" s="49" t="s">
        <v>345</v>
      </c>
      <c r="C203" s="34">
        <v>30000</v>
      </c>
      <c r="D203" s="45"/>
      <c r="E203" s="27"/>
    </row>
    <row r="204" spans="1:5" ht="12.95" customHeight="1" x14ac:dyDescent="0.2">
      <c r="A204" s="40" t="s">
        <v>33</v>
      </c>
      <c r="B204" s="39"/>
      <c r="C204" s="29">
        <f>SUM(C205)</f>
        <v>90000</v>
      </c>
      <c r="D204" s="27"/>
      <c r="E204" s="27"/>
    </row>
    <row r="205" spans="1:5" x14ac:dyDescent="0.2">
      <c r="A205" s="41"/>
      <c r="B205" s="32" t="s">
        <v>32</v>
      </c>
      <c r="C205" s="29">
        <f>SUM(C206:C208)</f>
        <v>90000</v>
      </c>
      <c r="D205" s="27"/>
      <c r="E205" s="27"/>
    </row>
    <row r="206" spans="1:5" ht="49.5" customHeight="1" x14ac:dyDescent="0.2">
      <c r="A206" s="50"/>
      <c r="B206" s="49" t="s">
        <v>300</v>
      </c>
      <c r="C206" s="34">
        <v>54000</v>
      </c>
      <c r="D206" s="27"/>
      <c r="E206" s="27"/>
    </row>
    <row r="207" spans="1:5" ht="44.25" customHeight="1" x14ac:dyDescent="0.2">
      <c r="A207" s="50"/>
      <c r="B207" s="49" t="s">
        <v>301</v>
      </c>
      <c r="C207" s="34">
        <v>20000</v>
      </c>
      <c r="D207" s="27"/>
      <c r="E207" s="27"/>
    </row>
    <row r="208" spans="1:5" ht="38.25" customHeight="1" x14ac:dyDescent="0.2">
      <c r="A208" s="50"/>
      <c r="B208" s="49" t="s">
        <v>302</v>
      </c>
      <c r="C208" s="34">
        <v>16000</v>
      </c>
      <c r="D208" s="27"/>
      <c r="E208" s="27"/>
    </row>
    <row r="209" spans="1:5" x14ac:dyDescent="0.2">
      <c r="A209" s="40" t="s">
        <v>31</v>
      </c>
      <c r="B209" s="39"/>
      <c r="C209" s="29">
        <f>SUM(C210)</f>
        <v>36750</v>
      </c>
      <c r="D209" s="27"/>
      <c r="E209" s="27"/>
    </row>
    <row r="210" spans="1:5" x14ac:dyDescent="0.2">
      <c r="A210" s="41"/>
      <c r="B210" s="32" t="s">
        <v>30</v>
      </c>
      <c r="C210" s="29">
        <f>SUM(C211)</f>
        <v>36750</v>
      </c>
      <c r="D210" s="27"/>
      <c r="E210" s="27"/>
    </row>
    <row r="211" spans="1:5" ht="35.25" customHeight="1" x14ac:dyDescent="0.2">
      <c r="A211" s="50"/>
      <c r="B211" s="49" t="s">
        <v>303</v>
      </c>
      <c r="C211" s="34">
        <v>36750</v>
      </c>
      <c r="D211" s="27"/>
      <c r="E211" s="27"/>
    </row>
    <row r="212" spans="1:5" x14ac:dyDescent="0.2">
      <c r="A212" s="40" t="s">
        <v>28</v>
      </c>
      <c r="B212" s="39"/>
      <c r="C212" s="29">
        <f>SUM(C213)</f>
        <v>6500</v>
      </c>
      <c r="D212" s="27"/>
      <c r="E212" s="27"/>
    </row>
    <row r="213" spans="1:5" ht="25.5" x14ac:dyDescent="0.2">
      <c r="A213" s="41"/>
      <c r="B213" s="36" t="s">
        <v>27</v>
      </c>
      <c r="C213" s="29">
        <f>SUM(C214)</f>
        <v>6500</v>
      </c>
      <c r="D213" s="27"/>
      <c r="E213" s="27"/>
    </row>
    <row r="214" spans="1:5" ht="43.5" customHeight="1" x14ac:dyDescent="0.2">
      <c r="A214" s="50"/>
      <c r="B214" s="49" t="s">
        <v>304</v>
      </c>
      <c r="C214" s="34">
        <v>6500</v>
      </c>
      <c r="D214" s="27"/>
      <c r="E214" s="27"/>
    </row>
    <row r="215" spans="1:5" ht="13.5" customHeight="1" x14ac:dyDescent="0.2">
      <c r="A215" s="40" t="s">
        <v>25</v>
      </c>
      <c r="B215" s="39"/>
      <c r="C215" s="29">
        <f>SUM(C216)</f>
        <v>3750</v>
      </c>
      <c r="D215" s="27"/>
      <c r="E215" s="27"/>
    </row>
    <row r="216" spans="1:5" ht="17.25" customHeight="1" x14ac:dyDescent="0.2">
      <c r="A216" s="41"/>
      <c r="B216" s="32" t="s">
        <v>24</v>
      </c>
      <c r="C216" s="29">
        <f>SUM(C217)</f>
        <v>3750</v>
      </c>
      <c r="D216" s="27"/>
      <c r="E216" s="27"/>
    </row>
    <row r="217" spans="1:5" ht="31.5" customHeight="1" x14ac:dyDescent="0.2">
      <c r="A217" s="50"/>
      <c r="B217" s="49" t="s">
        <v>305</v>
      </c>
      <c r="C217" s="34">
        <v>3750</v>
      </c>
      <c r="D217" s="27"/>
      <c r="E217" s="27"/>
    </row>
    <row r="218" spans="1:5" ht="13.5" customHeight="1" x14ac:dyDescent="0.2">
      <c r="A218" s="40" t="s">
        <v>22</v>
      </c>
      <c r="B218" s="39"/>
      <c r="C218" s="29">
        <f>SUM(C219)</f>
        <v>7500</v>
      </c>
      <c r="D218" s="27"/>
      <c r="E218" s="27"/>
    </row>
    <row r="219" spans="1:5" x14ac:dyDescent="0.2">
      <c r="A219" s="41"/>
      <c r="B219" s="32" t="s">
        <v>21</v>
      </c>
      <c r="C219" s="29">
        <f>SUM(C220)</f>
        <v>7500</v>
      </c>
      <c r="D219" s="27"/>
      <c r="E219" s="27"/>
    </row>
    <row r="220" spans="1:5" ht="30" customHeight="1" x14ac:dyDescent="0.2">
      <c r="A220" s="50"/>
      <c r="B220" s="49" t="s">
        <v>306</v>
      </c>
      <c r="C220" s="34">
        <v>7500</v>
      </c>
      <c r="D220" s="27"/>
      <c r="E220" s="27"/>
    </row>
    <row r="221" spans="1:5" ht="13.5" customHeight="1" x14ac:dyDescent="0.2">
      <c r="A221" s="40" t="s">
        <v>20</v>
      </c>
      <c r="B221" s="39"/>
      <c r="C221" s="29">
        <f>SUM(C222)</f>
        <v>4000</v>
      </c>
      <c r="D221" s="27"/>
      <c r="E221" s="27"/>
    </row>
    <row r="222" spans="1:5" x14ac:dyDescent="0.2">
      <c r="A222" s="41"/>
      <c r="B222" s="32" t="s">
        <v>15</v>
      </c>
      <c r="C222" s="29">
        <f>SUM(C223)</f>
        <v>4000</v>
      </c>
      <c r="D222" s="27"/>
      <c r="E222" s="27"/>
    </row>
    <row r="223" spans="1:5" ht="35.25" customHeight="1" x14ac:dyDescent="0.2">
      <c r="A223" s="50"/>
      <c r="B223" s="49" t="s">
        <v>316</v>
      </c>
      <c r="C223" s="34">
        <v>4000</v>
      </c>
      <c r="D223" s="27"/>
      <c r="E223" s="27"/>
    </row>
    <row r="224" spans="1:5" ht="13.5" customHeight="1" x14ac:dyDescent="0.2">
      <c r="A224" s="40" t="s">
        <v>18</v>
      </c>
      <c r="B224" s="39"/>
      <c r="C224" s="29">
        <f>SUM(C225)</f>
        <v>1500</v>
      </c>
      <c r="D224" s="27"/>
      <c r="E224" s="27"/>
    </row>
    <row r="225" spans="1:5" x14ac:dyDescent="0.2">
      <c r="A225" s="41"/>
      <c r="B225" s="32" t="s">
        <v>17</v>
      </c>
      <c r="C225" s="29">
        <f>SUM(C226)</f>
        <v>1500</v>
      </c>
      <c r="D225" s="27"/>
      <c r="E225" s="27"/>
    </row>
    <row r="226" spans="1:5" ht="33" customHeight="1" x14ac:dyDescent="0.2">
      <c r="A226" s="50"/>
      <c r="B226" s="49" t="s">
        <v>317</v>
      </c>
      <c r="C226" s="34">
        <v>1500</v>
      </c>
      <c r="D226" s="27"/>
      <c r="E226" s="27"/>
    </row>
    <row r="227" spans="1:5" ht="13.5" customHeight="1" x14ac:dyDescent="0.2">
      <c r="A227" s="40" t="s">
        <v>16</v>
      </c>
      <c r="B227" s="39"/>
      <c r="C227" s="29">
        <f>SUM(C228)</f>
        <v>1500</v>
      </c>
      <c r="D227" s="27"/>
      <c r="E227" s="27"/>
    </row>
    <row r="228" spans="1:5" x14ac:dyDescent="0.2">
      <c r="A228" s="41"/>
      <c r="B228" s="32" t="s">
        <v>15</v>
      </c>
      <c r="C228" s="29">
        <f>SUM(C229)</f>
        <v>1500</v>
      </c>
      <c r="D228" s="27"/>
      <c r="E228" s="27"/>
    </row>
    <row r="229" spans="1:5" ht="34.5" customHeight="1" x14ac:dyDescent="0.2">
      <c r="A229" s="50"/>
      <c r="B229" s="49" t="s">
        <v>318</v>
      </c>
      <c r="C229" s="34">
        <v>1500</v>
      </c>
      <c r="D229" s="27"/>
      <c r="E229" s="27"/>
    </row>
    <row r="230" spans="1:5" ht="13.5" customHeight="1" x14ac:dyDescent="0.2">
      <c r="A230" s="40" t="s">
        <v>13</v>
      </c>
      <c r="B230" s="39"/>
      <c r="C230" s="29">
        <f>SUM(C231)</f>
        <v>1600000</v>
      </c>
      <c r="D230" s="27"/>
      <c r="E230" s="27"/>
    </row>
    <row r="231" spans="1:5" x14ac:dyDescent="0.2">
      <c r="A231" s="41"/>
      <c r="B231" s="32" t="s">
        <v>2</v>
      </c>
      <c r="C231" s="29">
        <f>SUM(C232)</f>
        <v>1600000</v>
      </c>
      <c r="D231" s="27"/>
      <c r="E231" s="27"/>
    </row>
    <row r="232" spans="1:5" ht="31.5" customHeight="1" x14ac:dyDescent="0.2">
      <c r="A232" s="50"/>
      <c r="B232" s="49" t="s">
        <v>319</v>
      </c>
      <c r="C232" s="34">
        <v>1600000</v>
      </c>
      <c r="D232" s="27"/>
      <c r="E232" s="27"/>
    </row>
    <row r="233" spans="1:5" ht="13.5" customHeight="1" x14ac:dyDescent="0.2">
      <c r="A233" s="40" t="s">
        <v>307</v>
      </c>
      <c r="B233" s="39"/>
      <c r="C233" s="29">
        <f>SUM(C234)</f>
        <v>50000</v>
      </c>
      <c r="D233" s="27"/>
      <c r="E233" s="27"/>
    </row>
    <row r="234" spans="1:5" x14ac:dyDescent="0.2">
      <c r="A234" s="41"/>
      <c r="B234" s="32" t="s">
        <v>10</v>
      </c>
      <c r="C234" s="29">
        <f>SUM(C235)</f>
        <v>50000</v>
      </c>
      <c r="D234" s="27"/>
      <c r="E234" s="27"/>
    </row>
    <row r="235" spans="1:5" ht="33" customHeight="1" x14ac:dyDescent="0.2">
      <c r="A235" s="50"/>
      <c r="B235" s="49" t="s">
        <v>320</v>
      </c>
      <c r="C235" s="34">
        <v>50000</v>
      </c>
      <c r="D235" s="27"/>
      <c r="E235" s="27"/>
    </row>
    <row r="236" spans="1:5" ht="13.5" customHeight="1" x14ac:dyDescent="0.2">
      <c r="A236" s="40" t="s">
        <v>9</v>
      </c>
      <c r="B236" s="39"/>
      <c r="C236" s="29">
        <f>SUM(C237)</f>
        <v>21000</v>
      </c>
      <c r="D236" s="27"/>
      <c r="E236" s="27"/>
    </row>
    <row r="237" spans="1:5" x14ac:dyDescent="0.2">
      <c r="A237" s="41"/>
      <c r="B237" s="32" t="s">
        <v>8</v>
      </c>
      <c r="C237" s="29">
        <f>SUM(C238)</f>
        <v>21000</v>
      </c>
      <c r="D237" s="27"/>
      <c r="E237" s="27"/>
    </row>
    <row r="238" spans="1:5" ht="48.75" customHeight="1" x14ac:dyDescent="0.2">
      <c r="A238" s="50"/>
      <c r="B238" s="49" t="s">
        <v>321</v>
      </c>
      <c r="C238" s="34">
        <v>21000</v>
      </c>
      <c r="D238" s="27"/>
      <c r="E238" s="27"/>
    </row>
    <row r="239" spans="1:5" ht="15" x14ac:dyDescent="0.2">
      <c r="A239" s="82" t="s">
        <v>7</v>
      </c>
      <c r="B239" s="83"/>
      <c r="C239" s="28">
        <f>C240+C243</f>
        <v>2878000</v>
      </c>
      <c r="D239" s="27"/>
      <c r="E239" s="27"/>
    </row>
    <row r="240" spans="1:5" x14ac:dyDescent="0.2">
      <c r="A240" s="40" t="s">
        <v>6</v>
      </c>
      <c r="B240" s="39"/>
      <c r="C240" s="29">
        <f>SUM(C241)</f>
        <v>2500000</v>
      </c>
      <c r="D240" s="27"/>
      <c r="E240" s="27"/>
    </row>
    <row r="241" spans="1:5" ht="25.5" x14ac:dyDescent="0.2">
      <c r="A241" s="41"/>
      <c r="B241" s="36" t="s">
        <v>308</v>
      </c>
      <c r="C241" s="29">
        <f>SUM(C242)</f>
        <v>2500000</v>
      </c>
      <c r="D241" s="27"/>
      <c r="E241" s="27"/>
    </row>
    <row r="242" spans="1:5" ht="29.25" customHeight="1" x14ac:dyDescent="0.2">
      <c r="A242" s="50"/>
      <c r="B242" s="49" t="s">
        <v>309</v>
      </c>
      <c r="C242" s="34">
        <v>2500000</v>
      </c>
      <c r="D242" s="27"/>
      <c r="E242" s="27"/>
    </row>
    <row r="243" spans="1:5" x14ac:dyDescent="0.2">
      <c r="A243" s="40" t="s">
        <v>3</v>
      </c>
      <c r="B243" s="39"/>
      <c r="C243" s="29">
        <f>SUM(C244)</f>
        <v>378000</v>
      </c>
      <c r="D243" s="27"/>
      <c r="E243" s="27"/>
    </row>
    <row r="244" spans="1:5" x14ac:dyDescent="0.2">
      <c r="A244" s="41"/>
      <c r="B244" s="36" t="s">
        <v>2</v>
      </c>
      <c r="C244" s="29">
        <f>SUM(C245)</f>
        <v>378000</v>
      </c>
      <c r="D244" s="27"/>
      <c r="E244" s="27"/>
    </row>
    <row r="245" spans="1:5" ht="37.5" customHeight="1" thickBot="1" x14ac:dyDescent="0.25">
      <c r="A245" s="54"/>
      <c r="B245" s="55" t="s">
        <v>310</v>
      </c>
      <c r="C245" s="42">
        <v>378000</v>
      </c>
      <c r="D245" s="27"/>
      <c r="E245" s="27"/>
    </row>
    <row r="246" spans="1:5" ht="13.5" thickTop="1" x14ac:dyDescent="0.2"/>
    <row r="247" spans="1:5" x14ac:dyDescent="0.2">
      <c r="B247" s="43"/>
      <c r="E247" s="27"/>
    </row>
    <row r="248" spans="1:5" x14ac:dyDescent="0.2">
      <c r="B248" s="43"/>
      <c r="E248" s="27"/>
    </row>
  </sheetData>
  <mergeCells count="40">
    <mergeCell ref="A37:B37"/>
    <mergeCell ref="A1:C1"/>
    <mergeCell ref="A4:B4"/>
    <mergeCell ref="A5:B5"/>
    <mergeCell ref="A6:B6"/>
    <mergeCell ref="A9:B9"/>
    <mergeCell ref="A13:C13"/>
    <mergeCell ref="A16:A17"/>
    <mergeCell ref="A22:B22"/>
    <mergeCell ref="A28:C28"/>
    <mergeCell ref="A31:B31"/>
    <mergeCell ref="A34:C34"/>
    <mergeCell ref="A73:B73"/>
    <mergeCell ref="A40:B40"/>
    <mergeCell ref="A43:C43"/>
    <mergeCell ref="A46:B46"/>
    <mergeCell ref="A49:B49"/>
    <mergeCell ref="A52:C52"/>
    <mergeCell ref="A57:B57"/>
    <mergeCell ref="A59:A60"/>
    <mergeCell ref="A62:B62"/>
    <mergeCell ref="A65:C65"/>
    <mergeCell ref="A68:B68"/>
    <mergeCell ref="A71:A72"/>
    <mergeCell ref="C97:C99"/>
    <mergeCell ref="D97:D99"/>
    <mergeCell ref="E97:E99"/>
    <mergeCell ref="A101:B101"/>
    <mergeCell ref="A76:B76"/>
    <mergeCell ref="A80:B80"/>
    <mergeCell ref="A82:A83"/>
    <mergeCell ref="A84:B84"/>
    <mergeCell ref="A89:B89"/>
    <mergeCell ref="A92:B92"/>
    <mergeCell ref="D85:E85"/>
    <mergeCell ref="A104:B104"/>
    <mergeCell ref="A114:B114"/>
    <mergeCell ref="A239:B239"/>
    <mergeCell ref="A95:B95"/>
    <mergeCell ref="B97:B99"/>
  </mergeCells>
  <printOptions horizontalCentered="1"/>
  <pageMargins left="0.59055118110236227" right="0.59055118110236227" top="0.39370078740157483" bottom="0.59055118110236227" header="0.39370078740157483" footer="0.19685039370078741"/>
  <pageSetup scale="79" fitToHeight="0" orientation="portrait" r:id="rId1"/>
  <rowBreaks count="7" manualBreakCount="7">
    <brk id="33" max="2" man="1"/>
    <brk id="61" max="2" man="1"/>
    <brk id="91" max="16383" man="1"/>
    <brk id="123" max="2" man="1"/>
    <brk id="153" max="2" man="1"/>
    <brk id="183" max="2" man="1"/>
    <brk id="214" max="2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EB129-5447-4BCE-A189-C110E04220BA}">
  <sheetPr>
    <pageSetUpPr fitToPage="1"/>
  </sheetPr>
  <dimension ref="A1:G139"/>
  <sheetViews>
    <sheetView showGridLines="0" tabSelected="1" view="pageBreakPreview" zoomScale="60" zoomScaleNormal="85" zoomScalePageLayoutView="90" workbookViewId="0">
      <pane ySplit="3" topLeftCell="A97" activePane="bottomLeft" state="frozen"/>
      <selection pane="bottomLeft" activeCell="A106" sqref="A106"/>
    </sheetView>
  </sheetViews>
  <sheetFormatPr baseColWidth="10" defaultRowHeight="15" x14ac:dyDescent="0.25"/>
  <cols>
    <col min="1" max="1" width="29.5703125" style="1" customWidth="1"/>
    <col min="2" max="2" width="50.42578125" style="1" customWidth="1"/>
    <col min="3" max="3" width="38.42578125" style="1" customWidth="1"/>
    <col min="4" max="4" width="7" style="1" bestFit="1" customWidth="1"/>
    <col min="5" max="5" width="15.5703125" style="3" customWidth="1"/>
    <col min="6" max="6" width="13" style="2" bestFit="1" customWidth="1"/>
    <col min="7" max="7" width="23.28515625" style="2" bestFit="1" customWidth="1"/>
    <col min="8" max="16384" width="11.42578125" style="1"/>
  </cols>
  <sheetData>
    <row r="1" spans="1:7" s="18" customFormat="1" ht="96.75" customHeight="1" x14ac:dyDescent="0.2">
      <c r="A1" s="104" t="s">
        <v>204</v>
      </c>
      <c r="B1" s="104"/>
      <c r="C1" s="104"/>
      <c r="D1" s="104"/>
      <c r="E1" s="104"/>
      <c r="F1" s="30"/>
      <c r="G1" s="30"/>
    </row>
    <row r="2" spans="1:7" s="18" customFormat="1" ht="13.5" thickBot="1" x14ac:dyDescent="0.25">
      <c r="C2" s="20"/>
      <c r="D2" s="19"/>
      <c r="F2" s="30"/>
      <c r="G2" s="30"/>
    </row>
    <row r="3" spans="1:7" ht="31.5" thickTop="1" thickBot="1" x14ac:dyDescent="0.3">
      <c r="A3" s="17" t="s">
        <v>203</v>
      </c>
      <c r="B3" s="16" t="s">
        <v>202</v>
      </c>
      <c r="C3" s="16" t="s">
        <v>201</v>
      </c>
      <c r="D3" s="16" t="s">
        <v>200</v>
      </c>
      <c r="E3" s="15" t="s">
        <v>199</v>
      </c>
    </row>
    <row r="4" spans="1:7" s="2" customFormat="1" ht="15.75" thickTop="1" x14ac:dyDescent="0.25">
      <c r="A4" s="56" t="s">
        <v>198</v>
      </c>
      <c r="B4" s="12"/>
      <c r="C4" s="11"/>
      <c r="D4" s="4"/>
      <c r="E4" s="10"/>
    </row>
    <row r="5" spans="1:7" s="2" customFormat="1" ht="33" customHeight="1" x14ac:dyDescent="0.25">
      <c r="A5" s="46" t="s">
        <v>197</v>
      </c>
      <c r="B5" s="57" t="s">
        <v>196</v>
      </c>
      <c r="C5" s="58" t="s">
        <v>1</v>
      </c>
      <c r="D5" s="59">
        <v>100</v>
      </c>
      <c r="E5" s="60" t="s">
        <v>0</v>
      </c>
    </row>
    <row r="6" spans="1:7" s="2" customFormat="1" x14ac:dyDescent="0.25">
      <c r="A6" s="56" t="s">
        <v>195</v>
      </c>
      <c r="B6" s="12"/>
      <c r="C6" s="11"/>
      <c r="D6" s="4"/>
      <c r="E6" s="10"/>
    </row>
    <row r="7" spans="1:7" ht="39.75" customHeight="1" x14ac:dyDescent="0.25">
      <c r="A7" s="46" t="s">
        <v>194</v>
      </c>
      <c r="B7" s="121" t="s">
        <v>193</v>
      </c>
      <c r="C7" s="58" t="s">
        <v>192</v>
      </c>
      <c r="D7" s="59">
        <v>100</v>
      </c>
      <c r="E7" s="60" t="s">
        <v>0</v>
      </c>
    </row>
    <row r="8" spans="1:7" ht="40.5" customHeight="1" x14ac:dyDescent="0.25">
      <c r="A8" s="46" t="s">
        <v>207</v>
      </c>
      <c r="B8" s="122"/>
      <c r="C8" s="58" t="s">
        <v>311</v>
      </c>
      <c r="D8" s="59">
        <v>100</v>
      </c>
      <c r="E8" s="60" t="s">
        <v>0</v>
      </c>
    </row>
    <row r="9" spans="1:7" ht="15" customHeight="1" x14ac:dyDescent="0.25">
      <c r="A9" s="112" t="s">
        <v>151</v>
      </c>
      <c r="B9" s="113"/>
      <c r="C9" s="14"/>
      <c r="D9" s="14"/>
      <c r="E9" s="13"/>
    </row>
    <row r="10" spans="1:7" ht="24" x14ac:dyDescent="0.25">
      <c r="A10" s="46" t="s">
        <v>205</v>
      </c>
      <c r="B10" s="57" t="s">
        <v>15</v>
      </c>
      <c r="C10" s="58" t="s">
        <v>1</v>
      </c>
      <c r="D10" s="59">
        <v>100</v>
      </c>
      <c r="E10" s="60" t="s">
        <v>0</v>
      </c>
    </row>
    <row r="11" spans="1:7" ht="33" customHeight="1" x14ac:dyDescent="0.25">
      <c r="A11" s="46" t="s">
        <v>206</v>
      </c>
      <c r="B11" s="57" t="s">
        <v>15</v>
      </c>
      <c r="C11" s="58" t="s">
        <v>191</v>
      </c>
      <c r="D11" s="59">
        <v>100</v>
      </c>
      <c r="E11" s="60" t="s">
        <v>0</v>
      </c>
    </row>
    <row r="12" spans="1:7" ht="63" customHeight="1" x14ac:dyDescent="0.25">
      <c r="A12" s="46" t="s">
        <v>190</v>
      </c>
      <c r="B12" s="58" t="s">
        <v>189</v>
      </c>
      <c r="C12" s="58" t="s">
        <v>323</v>
      </c>
      <c r="D12" s="59">
        <v>100</v>
      </c>
      <c r="E12" s="60" t="s">
        <v>0</v>
      </c>
    </row>
    <row r="13" spans="1:7" ht="43.5" customHeight="1" x14ac:dyDescent="0.25">
      <c r="A13" s="46" t="s">
        <v>188</v>
      </c>
      <c r="B13" s="57" t="s">
        <v>137</v>
      </c>
      <c r="C13" s="58" t="s">
        <v>1</v>
      </c>
      <c r="D13" s="59">
        <v>100</v>
      </c>
      <c r="E13" s="60" t="s">
        <v>0</v>
      </c>
    </row>
    <row r="14" spans="1:7" s="2" customFormat="1" x14ac:dyDescent="0.25">
      <c r="A14" s="56" t="s">
        <v>187</v>
      </c>
      <c r="B14" s="12"/>
      <c r="C14" s="11"/>
      <c r="D14" s="4"/>
      <c r="E14" s="10"/>
    </row>
    <row r="15" spans="1:7" ht="39.75" customHeight="1" x14ac:dyDescent="0.25">
      <c r="A15" s="94" t="s">
        <v>208</v>
      </c>
      <c r="B15" s="115" t="s">
        <v>186</v>
      </c>
      <c r="C15" s="58" t="s">
        <v>185</v>
      </c>
      <c r="D15" s="59">
        <v>0.25</v>
      </c>
      <c r="E15" s="60" t="s">
        <v>0</v>
      </c>
    </row>
    <row r="16" spans="1:7" ht="48" customHeight="1" x14ac:dyDescent="0.25">
      <c r="A16" s="95"/>
      <c r="B16" s="117"/>
      <c r="C16" s="58" t="s">
        <v>184</v>
      </c>
      <c r="D16" s="59">
        <v>63</v>
      </c>
      <c r="E16" s="60" t="s">
        <v>0</v>
      </c>
    </row>
    <row r="17" spans="1:5" ht="44.25" customHeight="1" x14ac:dyDescent="0.25">
      <c r="A17" s="46" t="s">
        <v>209</v>
      </c>
      <c r="B17" s="115" t="s">
        <v>183</v>
      </c>
      <c r="C17" s="58" t="s">
        <v>182</v>
      </c>
      <c r="D17" s="59">
        <v>11.61</v>
      </c>
      <c r="E17" s="60" t="s">
        <v>0</v>
      </c>
    </row>
    <row r="18" spans="1:5" ht="34.5" customHeight="1" x14ac:dyDescent="0.25">
      <c r="A18" s="46" t="s">
        <v>211</v>
      </c>
      <c r="B18" s="117"/>
      <c r="C18" s="58" t="s">
        <v>324</v>
      </c>
      <c r="D18" s="59">
        <v>100</v>
      </c>
      <c r="E18" s="60" t="s">
        <v>0</v>
      </c>
    </row>
    <row r="19" spans="1:5" ht="15" customHeight="1" x14ac:dyDescent="0.25">
      <c r="A19" s="112" t="s">
        <v>151</v>
      </c>
      <c r="B19" s="113"/>
      <c r="C19" s="14"/>
      <c r="D19" s="14"/>
      <c r="E19" s="13"/>
    </row>
    <row r="20" spans="1:5" ht="44.25" customHeight="1" x14ac:dyDescent="0.25">
      <c r="A20" s="46" t="s">
        <v>210</v>
      </c>
      <c r="B20" s="57" t="s">
        <v>181</v>
      </c>
      <c r="C20" s="58" t="s">
        <v>1</v>
      </c>
      <c r="D20" s="59">
        <v>100</v>
      </c>
      <c r="E20" s="60" t="s">
        <v>0</v>
      </c>
    </row>
    <row r="21" spans="1:5" s="2" customFormat="1" x14ac:dyDescent="0.25">
      <c r="A21" s="56" t="s">
        <v>180</v>
      </c>
      <c r="B21" s="12"/>
      <c r="C21" s="11"/>
      <c r="D21" s="4"/>
      <c r="E21" s="10"/>
    </row>
    <row r="22" spans="1:5" ht="41.25" customHeight="1" x14ac:dyDescent="0.25">
      <c r="A22" s="46" t="s">
        <v>142</v>
      </c>
      <c r="B22" s="58" t="s">
        <v>17</v>
      </c>
      <c r="C22" s="58" t="s">
        <v>179</v>
      </c>
      <c r="D22" s="59">
        <v>100</v>
      </c>
      <c r="E22" s="60" t="s">
        <v>0</v>
      </c>
    </row>
    <row r="23" spans="1:5" ht="15" customHeight="1" x14ac:dyDescent="0.25">
      <c r="A23" s="112" t="s">
        <v>151</v>
      </c>
      <c r="B23" s="113"/>
      <c r="C23" s="14"/>
      <c r="D23" s="14"/>
      <c r="E23" s="13"/>
    </row>
    <row r="24" spans="1:5" ht="92.25" customHeight="1" x14ac:dyDescent="0.25">
      <c r="A24" s="46" t="s">
        <v>212</v>
      </c>
      <c r="B24" s="58" t="s">
        <v>17</v>
      </c>
      <c r="C24" s="58" t="s">
        <v>325</v>
      </c>
      <c r="D24" s="59">
        <v>100</v>
      </c>
      <c r="E24" s="60" t="s">
        <v>0</v>
      </c>
    </row>
    <row r="25" spans="1:5" s="2" customFormat="1" x14ac:dyDescent="0.25">
      <c r="A25" s="56" t="s">
        <v>178</v>
      </c>
      <c r="B25" s="12"/>
      <c r="C25" s="11"/>
      <c r="D25" s="4"/>
      <c r="E25" s="10"/>
    </row>
    <row r="26" spans="1:5" ht="36" customHeight="1" x14ac:dyDescent="0.25">
      <c r="A26" s="46" t="s">
        <v>177</v>
      </c>
      <c r="B26" s="58" t="s">
        <v>176</v>
      </c>
      <c r="C26" s="58" t="s">
        <v>1</v>
      </c>
      <c r="D26" s="59">
        <v>100</v>
      </c>
      <c r="E26" s="60" t="s">
        <v>0</v>
      </c>
    </row>
    <row r="27" spans="1:5" s="2" customFormat="1" x14ac:dyDescent="0.25">
      <c r="A27" s="56" t="s">
        <v>175</v>
      </c>
      <c r="B27" s="12"/>
      <c r="C27" s="11"/>
      <c r="D27" s="4"/>
      <c r="E27" s="10"/>
    </row>
    <row r="28" spans="1:5" ht="36.75" customHeight="1" x14ac:dyDescent="0.25">
      <c r="A28" s="46" t="s">
        <v>174</v>
      </c>
      <c r="B28" s="58" t="s">
        <v>39</v>
      </c>
      <c r="C28" s="58" t="s">
        <v>173</v>
      </c>
      <c r="D28" s="59">
        <v>1.78</v>
      </c>
      <c r="E28" s="60" t="s">
        <v>124</v>
      </c>
    </row>
    <row r="29" spans="1:5" ht="15" customHeight="1" x14ac:dyDescent="0.25">
      <c r="A29" s="112" t="s">
        <v>151</v>
      </c>
      <c r="B29" s="113"/>
      <c r="C29" s="14"/>
      <c r="D29" s="14"/>
      <c r="E29" s="13"/>
    </row>
    <row r="30" spans="1:5" ht="45" customHeight="1" x14ac:dyDescent="0.25">
      <c r="A30" s="46" t="s">
        <v>172</v>
      </c>
      <c r="B30" s="58" t="s">
        <v>39</v>
      </c>
      <c r="C30" s="58" t="s">
        <v>171</v>
      </c>
      <c r="D30" s="59">
        <v>100</v>
      </c>
      <c r="E30" s="60" t="s">
        <v>0</v>
      </c>
    </row>
    <row r="31" spans="1:5" s="2" customFormat="1" x14ac:dyDescent="0.25">
      <c r="A31" s="56" t="s">
        <v>347</v>
      </c>
      <c r="B31" s="12"/>
      <c r="C31" s="11"/>
      <c r="D31" s="4"/>
      <c r="E31" s="10"/>
    </row>
    <row r="32" spans="1:5" s="2" customFormat="1" ht="30.75" customHeight="1" x14ac:dyDescent="0.25">
      <c r="A32" s="50" t="s">
        <v>213</v>
      </c>
      <c r="B32" s="58" t="s">
        <v>30</v>
      </c>
      <c r="C32" s="58" t="s">
        <v>1</v>
      </c>
      <c r="D32" s="59">
        <v>100</v>
      </c>
      <c r="E32" s="60" t="s">
        <v>0</v>
      </c>
    </row>
    <row r="33" spans="1:6" s="2" customFormat="1" x14ac:dyDescent="0.25">
      <c r="A33" s="56" t="s">
        <v>169</v>
      </c>
      <c r="B33" s="12"/>
      <c r="C33" s="11"/>
      <c r="D33" s="4"/>
      <c r="E33" s="10"/>
    </row>
    <row r="34" spans="1:6" s="2" customFormat="1" ht="35.25" customHeight="1" x14ac:dyDescent="0.25">
      <c r="A34" s="94" t="s">
        <v>168</v>
      </c>
      <c r="B34" s="115" t="s">
        <v>5</v>
      </c>
      <c r="C34" s="58" t="s">
        <v>167</v>
      </c>
      <c r="D34" s="59">
        <v>100</v>
      </c>
      <c r="E34" s="60" t="s">
        <v>0</v>
      </c>
    </row>
    <row r="35" spans="1:6" s="2" customFormat="1" ht="45.75" customHeight="1" x14ac:dyDescent="0.25">
      <c r="A35" s="95"/>
      <c r="B35" s="117"/>
      <c r="C35" s="58" t="s">
        <v>166</v>
      </c>
      <c r="D35" s="59">
        <v>100</v>
      </c>
      <c r="E35" s="60" t="s">
        <v>0</v>
      </c>
    </row>
    <row r="36" spans="1:6" ht="15" customHeight="1" x14ac:dyDescent="0.25">
      <c r="A36" s="112" t="s">
        <v>151</v>
      </c>
      <c r="B36" s="113"/>
      <c r="C36" s="14"/>
      <c r="D36" s="14"/>
      <c r="E36" s="13"/>
    </row>
    <row r="37" spans="1:6" ht="47.25" customHeight="1" x14ac:dyDescent="0.25">
      <c r="A37" s="46" t="s">
        <v>165</v>
      </c>
      <c r="B37" s="58" t="s">
        <v>5</v>
      </c>
      <c r="C37" s="58" t="s">
        <v>164</v>
      </c>
      <c r="D37" s="59">
        <v>100</v>
      </c>
      <c r="E37" s="60" t="s">
        <v>0</v>
      </c>
    </row>
    <row r="38" spans="1:6" ht="44.25" customHeight="1" x14ac:dyDescent="0.25">
      <c r="A38" s="46" t="s">
        <v>163</v>
      </c>
      <c r="B38" s="58" t="s">
        <v>5</v>
      </c>
      <c r="C38" s="58" t="s">
        <v>162</v>
      </c>
      <c r="D38" s="59">
        <v>100</v>
      </c>
      <c r="E38" s="60" t="s">
        <v>0</v>
      </c>
    </row>
    <row r="39" spans="1:6" ht="49.5" customHeight="1" x14ac:dyDescent="0.25">
      <c r="A39" s="61" t="s">
        <v>161</v>
      </c>
      <c r="B39" s="62" t="s">
        <v>5</v>
      </c>
      <c r="C39" s="62" t="s">
        <v>326</v>
      </c>
      <c r="D39" s="63">
        <v>100</v>
      </c>
      <c r="E39" s="64" t="s">
        <v>0</v>
      </c>
    </row>
    <row r="40" spans="1:6" s="2" customFormat="1" x14ac:dyDescent="0.25">
      <c r="A40" s="81" t="s">
        <v>160</v>
      </c>
      <c r="B40" s="9"/>
      <c r="C40" s="8"/>
      <c r="D40" s="7"/>
      <c r="E40" s="6"/>
    </row>
    <row r="41" spans="1:6" ht="36" customHeight="1" x14ac:dyDescent="0.25">
      <c r="A41" s="94" t="s">
        <v>158</v>
      </c>
      <c r="B41" s="115" t="s">
        <v>2</v>
      </c>
      <c r="C41" s="58" t="s">
        <v>327</v>
      </c>
      <c r="D41" s="59">
        <v>100</v>
      </c>
      <c r="E41" s="60" t="s">
        <v>0</v>
      </c>
    </row>
    <row r="42" spans="1:6" ht="45" customHeight="1" x14ac:dyDescent="0.25">
      <c r="A42" s="95"/>
      <c r="B42" s="116"/>
      <c r="C42" s="58" t="s">
        <v>157</v>
      </c>
      <c r="D42" s="59">
        <v>525</v>
      </c>
      <c r="E42" s="60" t="s">
        <v>0</v>
      </c>
    </row>
    <row r="43" spans="1:6" ht="34.5" customHeight="1" x14ac:dyDescent="0.25">
      <c r="A43" s="46" t="s">
        <v>158</v>
      </c>
      <c r="B43" s="116"/>
      <c r="C43" s="58" t="s">
        <v>159</v>
      </c>
      <c r="D43" s="59">
        <v>52.7</v>
      </c>
      <c r="E43" s="60" t="s">
        <v>0</v>
      </c>
    </row>
    <row r="44" spans="1:6" ht="34.5" customHeight="1" x14ac:dyDescent="0.25">
      <c r="A44" s="46" t="s">
        <v>156</v>
      </c>
      <c r="B44" s="117"/>
      <c r="C44" s="58" t="s">
        <v>155</v>
      </c>
      <c r="D44" s="59">
        <v>30.2</v>
      </c>
      <c r="E44" s="60" t="s">
        <v>0</v>
      </c>
    </row>
    <row r="45" spans="1:6" s="2" customFormat="1" x14ac:dyDescent="0.25">
      <c r="A45" s="56" t="s">
        <v>154</v>
      </c>
      <c r="B45" s="12"/>
      <c r="C45" s="11"/>
      <c r="D45" s="4"/>
      <c r="E45" s="10"/>
    </row>
    <row r="46" spans="1:6" ht="36.75" customHeight="1" x14ac:dyDescent="0.25">
      <c r="A46" s="46" t="s">
        <v>153</v>
      </c>
      <c r="B46" s="58" t="s">
        <v>21</v>
      </c>
      <c r="C46" s="58" t="s">
        <v>152</v>
      </c>
      <c r="D46" s="59">
        <v>100</v>
      </c>
      <c r="E46" s="60" t="s">
        <v>0</v>
      </c>
    </row>
    <row r="47" spans="1:6" ht="15" customHeight="1" x14ac:dyDescent="0.25">
      <c r="A47" s="112" t="s">
        <v>151</v>
      </c>
      <c r="B47" s="113"/>
      <c r="C47" s="14"/>
      <c r="D47" s="14"/>
      <c r="E47" s="13"/>
    </row>
    <row r="48" spans="1:6" ht="37.5" customHeight="1" x14ac:dyDescent="0.25">
      <c r="A48" s="46" t="s">
        <v>150</v>
      </c>
      <c r="B48" s="58" t="s">
        <v>21</v>
      </c>
      <c r="C48" s="58" t="s">
        <v>1</v>
      </c>
      <c r="D48" s="59">
        <v>100</v>
      </c>
      <c r="E48" s="60" t="s">
        <v>0</v>
      </c>
      <c r="F48" s="44"/>
    </row>
    <row r="49" spans="1:6" x14ac:dyDescent="0.25">
      <c r="A49" s="56" t="s">
        <v>149</v>
      </c>
      <c r="B49" s="12"/>
      <c r="C49" s="11"/>
      <c r="D49" s="4"/>
      <c r="E49" s="10"/>
    </row>
    <row r="50" spans="1:6" ht="60" customHeight="1" x14ac:dyDescent="0.25">
      <c r="A50" s="94" t="s">
        <v>328</v>
      </c>
      <c r="B50" s="115" t="s">
        <v>21</v>
      </c>
      <c r="C50" s="58" t="s">
        <v>329</v>
      </c>
      <c r="D50" s="65">
        <v>100</v>
      </c>
      <c r="E50" s="60" t="s">
        <v>0</v>
      </c>
      <c r="F50" s="44"/>
    </row>
    <row r="51" spans="1:6" ht="45" customHeight="1" x14ac:dyDescent="0.25">
      <c r="A51" s="95"/>
      <c r="B51" s="116"/>
      <c r="C51" s="58" t="s">
        <v>330</v>
      </c>
      <c r="D51" s="65">
        <v>100</v>
      </c>
      <c r="E51" s="60" t="s">
        <v>0</v>
      </c>
      <c r="F51" s="44"/>
    </row>
    <row r="52" spans="1:6" ht="45.75" customHeight="1" x14ac:dyDescent="0.25">
      <c r="A52" s="48" t="s">
        <v>147</v>
      </c>
      <c r="B52" s="117"/>
      <c r="C52" s="58" t="s">
        <v>94</v>
      </c>
      <c r="D52" s="65">
        <v>100</v>
      </c>
      <c r="E52" s="60" t="s">
        <v>0</v>
      </c>
    </row>
    <row r="53" spans="1:6" s="2" customFormat="1" x14ac:dyDescent="0.25">
      <c r="A53" s="56" t="s">
        <v>146</v>
      </c>
      <c r="B53" s="12"/>
      <c r="C53" s="11"/>
      <c r="D53" s="4"/>
      <c r="E53" s="10"/>
    </row>
    <row r="54" spans="1:6" ht="42.75" customHeight="1" x14ac:dyDescent="0.25">
      <c r="A54" s="46" t="s">
        <v>145</v>
      </c>
      <c r="B54" s="58" t="s">
        <v>27</v>
      </c>
      <c r="C54" s="58" t="s">
        <v>1</v>
      </c>
      <c r="D54" s="59">
        <v>100</v>
      </c>
      <c r="E54" s="60" t="s">
        <v>0</v>
      </c>
    </row>
    <row r="55" spans="1:6" s="2" customFormat="1" x14ac:dyDescent="0.25">
      <c r="A55" s="56" t="s">
        <v>144</v>
      </c>
      <c r="B55" s="12"/>
      <c r="C55" s="11"/>
      <c r="D55" s="4"/>
      <c r="E55" s="10"/>
    </row>
    <row r="56" spans="1:6" s="2" customFormat="1" ht="33" customHeight="1" x14ac:dyDescent="0.25">
      <c r="A56" s="46" t="s">
        <v>143</v>
      </c>
      <c r="B56" s="115" t="s">
        <v>62</v>
      </c>
      <c r="C56" s="58" t="s">
        <v>94</v>
      </c>
      <c r="D56" s="59">
        <v>100</v>
      </c>
      <c r="E56" s="60" t="s">
        <v>0</v>
      </c>
    </row>
    <row r="57" spans="1:6" s="2" customFormat="1" ht="33" customHeight="1" x14ac:dyDescent="0.25">
      <c r="A57" s="46" t="s">
        <v>142</v>
      </c>
      <c r="B57" s="117"/>
      <c r="C57" s="58" t="s">
        <v>141</v>
      </c>
      <c r="D57" s="59">
        <v>100</v>
      </c>
      <c r="E57" s="60" t="s">
        <v>0</v>
      </c>
    </row>
    <row r="58" spans="1:6" s="2" customFormat="1" x14ac:dyDescent="0.25">
      <c r="A58" s="56" t="s">
        <v>140</v>
      </c>
      <c r="B58" s="12"/>
      <c r="C58" s="11"/>
      <c r="D58" s="4"/>
      <c r="E58" s="10"/>
    </row>
    <row r="59" spans="1:6" s="2" customFormat="1" ht="39.75" customHeight="1" x14ac:dyDescent="0.25">
      <c r="A59" s="94" t="s">
        <v>139</v>
      </c>
      <c r="B59" s="115" t="s">
        <v>137</v>
      </c>
      <c r="C59" s="58" t="s">
        <v>138</v>
      </c>
      <c r="D59" s="66">
        <v>15.3</v>
      </c>
      <c r="E59" s="60" t="s">
        <v>0</v>
      </c>
      <c r="F59" s="44"/>
    </row>
    <row r="60" spans="1:6" s="2" customFormat="1" ht="48.75" customHeight="1" x14ac:dyDescent="0.25">
      <c r="A60" s="95"/>
      <c r="B60" s="117"/>
      <c r="C60" s="58" t="s">
        <v>136</v>
      </c>
      <c r="D60" s="59">
        <v>100</v>
      </c>
      <c r="E60" s="60" t="s">
        <v>0</v>
      </c>
      <c r="F60" s="44"/>
    </row>
    <row r="61" spans="1:6" s="2" customFormat="1" x14ac:dyDescent="0.25">
      <c r="A61" s="56" t="s">
        <v>135</v>
      </c>
      <c r="B61" s="12"/>
      <c r="C61" s="11"/>
      <c r="D61" s="4"/>
      <c r="E61" s="10"/>
    </row>
    <row r="62" spans="1:6" s="2" customFormat="1" ht="64.5" customHeight="1" x14ac:dyDescent="0.25">
      <c r="A62" s="46" t="s">
        <v>170</v>
      </c>
      <c r="B62" s="115" t="s">
        <v>134</v>
      </c>
      <c r="C62" s="58" t="s">
        <v>331</v>
      </c>
      <c r="D62" s="59">
        <v>100</v>
      </c>
      <c r="E62" s="60" t="s">
        <v>0</v>
      </c>
    </row>
    <row r="63" spans="1:6" s="2" customFormat="1" ht="54.75" customHeight="1" x14ac:dyDescent="0.25">
      <c r="A63" s="46" t="s">
        <v>143</v>
      </c>
      <c r="B63" s="116"/>
      <c r="C63" s="58" t="s">
        <v>332</v>
      </c>
      <c r="D63" s="59">
        <v>100</v>
      </c>
      <c r="E63" s="60" t="s">
        <v>0</v>
      </c>
    </row>
    <row r="64" spans="1:6" s="2" customFormat="1" ht="36" customHeight="1" x14ac:dyDescent="0.25">
      <c r="A64" s="46" t="s">
        <v>214</v>
      </c>
      <c r="B64" s="117"/>
      <c r="C64" s="58" t="s">
        <v>133</v>
      </c>
      <c r="D64" s="59">
        <v>100</v>
      </c>
      <c r="E64" s="60" t="s">
        <v>0</v>
      </c>
    </row>
    <row r="65" spans="1:7" s="2" customFormat="1" x14ac:dyDescent="0.25">
      <c r="A65" s="56" t="s">
        <v>132</v>
      </c>
      <c r="B65" s="12"/>
      <c r="C65" s="11"/>
      <c r="D65" s="4"/>
      <c r="E65" s="10"/>
    </row>
    <row r="66" spans="1:7" ht="35.25" customHeight="1" x14ac:dyDescent="0.25">
      <c r="A66" s="46" t="s">
        <v>131</v>
      </c>
      <c r="B66" s="67" t="s">
        <v>130</v>
      </c>
      <c r="C66" s="58" t="s">
        <v>129</v>
      </c>
      <c r="D66" s="59">
        <v>100</v>
      </c>
      <c r="E66" s="60" t="s">
        <v>0</v>
      </c>
    </row>
    <row r="67" spans="1:7" s="2" customFormat="1" x14ac:dyDescent="0.25">
      <c r="A67" s="56" t="s">
        <v>128</v>
      </c>
      <c r="B67" s="12"/>
      <c r="C67" s="11"/>
      <c r="D67" s="4"/>
      <c r="E67" s="10"/>
    </row>
    <row r="68" spans="1:7" ht="44.25" customHeight="1" x14ac:dyDescent="0.25">
      <c r="A68" s="46" t="s">
        <v>215</v>
      </c>
      <c r="B68" s="67" t="s">
        <v>127</v>
      </c>
      <c r="C68" s="58" t="s">
        <v>1</v>
      </c>
      <c r="D68" s="59">
        <v>100</v>
      </c>
      <c r="E68" s="60" t="s">
        <v>0</v>
      </c>
    </row>
    <row r="69" spans="1:7" s="2" customFormat="1" x14ac:dyDescent="0.25">
      <c r="A69" s="56" t="s">
        <v>126</v>
      </c>
      <c r="B69" s="12"/>
      <c r="C69" s="11"/>
      <c r="D69" s="4"/>
      <c r="E69" s="10"/>
    </row>
    <row r="70" spans="1:7" ht="31.5" customHeight="1" x14ac:dyDescent="0.25">
      <c r="A70" s="46" t="s">
        <v>125</v>
      </c>
      <c r="B70" s="118" t="s">
        <v>118</v>
      </c>
      <c r="C70" s="58" t="s">
        <v>123</v>
      </c>
      <c r="D70" s="59">
        <v>100</v>
      </c>
      <c r="E70" s="60" t="s">
        <v>0</v>
      </c>
    </row>
    <row r="71" spans="1:7" ht="35.25" customHeight="1" x14ac:dyDescent="0.25">
      <c r="A71" s="46" t="s">
        <v>333</v>
      </c>
      <c r="B71" s="119"/>
      <c r="C71" s="58" t="s">
        <v>129</v>
      </c>
      <c r="D71" s="59">
        <v>100</v>
      </c>
      <c r="E71" s="60" t="s">
        <v>0</v>
      </c>
    </row>
    <row r="72" spans="1:7" ht="34.5" customHeight="1" x14ac:dyDescent="0.25">
      <c r="A72" s="68" t="s">
        <v>125</v>
      </c>
      <c r="B72" s="119"/>
      <c r="C72" s="58" t="s">
        <v>334</v>
      </c>
      <c r="D72" s="59">
        <v>100</v>
      </c>
      <c r="E72" s="60" t="s">
        <v>0</v>
      </c>
    </row>
    <row r="73" spans="1:7" ht="35.25" customHeight="1" x14ac:dyDescent="0.25">
      <c r="A73" s="68" t="s">
        <v>125</v>
      </c>
      <c r="B73" s="119"/>
      <c r="C73" s="58" t="s">
        <v>335</v>
      </c>
      <c r="D73" s="59">
        <v>5</v>
      </c>
      <c r="E73" s="60" t="s">
        <v>124</v>
      </c>
    </row>
    <row r="74" spans="1:7" ht="37.5" customHeight="1" x14ac:dyDescent="0.25">
      <c r="A74" s="123" t="s">
        <v>122</v>
      </c>
      <c r="B74" s="119"/>
      <c r="C74" s="58" t="s">
        <v>121</v>
      </c>
      <c r="D74" s="59">
        <v>60</v>
      </c>
      <c r="E74" s="60" t="s">
        <v>0</v>
      </c>
      <c r="G74" s="1"/>
    </row>
    <row r="75" spans="1:7" ht="44.25" customHeight="1" x14ac:dyDescent="0.25">
      <c r="A75" s="124"/>
      <c r="B75" s="120"/>
      <c r="C75" s="58" t="s">
        <v>120</v>
      </c>
      <c r="D75" s="59">
        <v>100</v>
      </c>
      <c r="E75" s="60" t="s">
        <v>0</v>
      </c>
      <c r="G75" s="1"/>
    </row>
    <row r="76" spans="1:7" x14ac:dyDescent="0.25">
      <c r="A76" s="56" t="s">
        <v>117</v>
      </c>
      <c r="B76" s="12"/>
      <c r="C76" s="11"/>
      <c r="D76" s="4"/>
      <c r="E76" s="10"/>
      <c r="G76" s="1"/>
    </row>
    <row r="77" spans="1:7" ht="42" customHeight="1" x14ac:dyDescent="0.25">
      <c r="A77" s="48" t="s">
        <v>116</v>
      </c>
      <c r="B77" s="69" t="s">
        <v>115</v>
      </c>
      <c r="C77" s="58" t="s">
        <v>114</v>
      </c>
      <c r="D77" s="59">
        <v>100</v>
      </c>
      <c r="E77" s="60" t="s">
        <v>0</v>
      </c>
      <c r="G77" s="1"/>
    </row>
    <row r="78" spans="1:7" s="2" customFormat="1" x14ac:dyDescent="0.25">
      <c r="A78" s="56" t="s">
        <v>113</v>
      </c>
      <c r="B78" s="12"/>
      <c r="C78" s="11"/>
      <c r="D78" s="4"/>
      <c r="E78" s="10"/>
    </row>
    <row r="79" spans="1:7" s="2" customFormat="1" ht="43.5" customHeight="1" x14ac:dyDescent="0.25">
      <c r="A79" s="46" t="s">
        <v>336</v>
      </c>
      <c r="B79" s="58" t="s">
        <v>111</v>
      </c>
      <c r="C79" s="58" t="s">
        <v>110</v>
      </c>
      <c r="D79" s="59">
        <v>100</v>
      </c>
      <c r="E79" s="60" t="s">
        <v>0</v>
      </c>
    </row>
    <row r="80" spans="1:7" ht="57" customHeight="1" x14ac:dyDescent="0.25">
      <c r="A80" s="46" t="s">
        <v>109</v>
      </c>
      <c r="B80" s="58" t="s">
        <v>108</v>
      </c>
      <c r="C80" s="58" t="s">
        <v>107</v>
      </c>
      <c r="D80" s="59">
        <v>93.02</v>
      </c>
      <c r="E80" s="60" t="s">
        <v>0</v>
      </c>
      <c r="G80" s="1"/>
    </row>
    <row r="81" spans="1:7" ht="46.5" customHeight="1" x14ac:dyDescent="0.25">
      <c r="A81" s="46" t="s">
        <v>106</v>
      </c>
      <c r="B81" s="58" t="s">
        <v>105</v>
      </c>
      <c r="C81" s="58" t="s">
        <v>104</v>
      </c>
      <c r="D81" s="59">
        <v>100</v>
      </c>
      <c r="E81" s="60" t="s">
        <v>0</v>
      </c>
      <c r="G81" s="1"/>
    </row>
    <row r="82" spans="1:7" s="2" customFormat="1" x14ac:dyDescent="0.25">
      <c r="A82" s="56" t="s">
        <v>346</v>
      </c>
      <c r="B82" s="12"/>
      <c r="C82" s="11"/>
      <c r="D82" s="4"/>
      <c r="E82" s="10"/>
    </row>
    <row r="83" spans="1:7" s="2" customFormat="1" ht="47.25" customHeight="1" x14ac:dyDescent="0.25">
      <c r="A83" s="46" t="s">
        <v>103</v>
      </c>
      <c r="B83" s="58" t="s">
        <v>77</v>
      </c>
      <c r="C83" s="58" t="s">
        <v>337</v>
      </c>
      <c r="D83" s="59">
        <v>86.78</v>
      </c>
      <c r="E83" s="60" t="s">
        <v>0</v>
      </c>
    </row>
    <row r="84" spans="1:7" ht="45" customHeight="1" x14ac:dyDescent="0.25">
      <c r="A84" s="46" t="s">
        <v>102</v>
      </c>
      <c r="B84" s="58" t="s">
        <v>77</v>
      </c>
      <c r="C84" s="58" t="s">
        <v>101</v>
      </c>
      <c r="D84" s="59">
        <v>100</v>
      </c>
      <c r="E84" s="60" t="s">
        <v>0</v>
      </c>
      <c r="G84" s="1"/>
    </row>
    <row r="85" spans="1:7" ht="31.5" customHeight="1" x14ac:dyDescent="0.25">
      <c r="A85" s="48" t="s">
        <v>100</v>
      </c>
      <c r="B85" s="70" t="s">
        <v>77</v>
      </c>
      <c r="C85" s="58" t="s">
        <v>99</v>
      </c>
      <c r="D85" s="59">
        <v>100</v>
      </c>
      <c r="E85" s="60" t="s">
        <v>0</v>
      </c>
      <c r="G85" s="1"/>
    </row>
    <row r="86" spans="1:7" ht="45" customHeight="1" x14ac:dyDescent="0.25">
      <c r="A86" s="48" t="s">
        <v>98</v>
      </c>
      <c r="B86" s="70" t="s">
        <v>77</v>
      </c>
      <c r="C86" s="58" t="s">
        <v>97</v>
      </c>
      <c r="D86" s="59">
        <v>100</v>
      </c>
      <c r="E86" s="60" t="s">
        <v>0</v>
      </c>
      <c r="G86" s="1"/>
    </row>
    <row r="87" spans="1:7" ht="45" customHeight="1" x14ac:dyDescent="0.25">
      <c r="A87" s="46" t="s">
        <v>96</v>
      </c>
      <c r="B87" s="58" t="s">
        <v>95</v>
      </c>
      <c r="C87" s="58" t="s">
        <v>94</v>
      </c>
      <c r="D87" s="59" t="s">
        <v>93</v>
      </c>
      <c r="E87" s="60" t="s">
        <v>93</v>
      </c>
      <c r="G87" s="1"/>
    </row>
    <row r="88" spans="1:7" ht="45" customHeight="1" x14ac:dyDescent="0.25">
      <c r="A88" s="46" t="s">
        <v>92</v>
      </c>
      <c r="B88" s="58" t="s">
        <v>77</v>
      </c>
      <c r="C88" s="58" t="s">
        <v>91</v>
      </c>
      <c r="D88" s="59">
        <v>100</v>
      </c>
      <c r="E88" s="60" t="s">
        <v>0</v>
      </c>
      <c r="G88" s="1"/>
    </row>
    <row r="89" spans="1:7" ht="36.75" customHeight="1" x14ac:dyDescent="0.25">
      <c r="A89" s="50" t="s">
        <v>90</v>
      </c>
      <c r="B89" s="58" t="s">
        <v>77</v>
      </c>
      <c r="C89" s="58" t="s">
        <v>89</v>
      </c>
      <c r="D89" s="59">
        <v>100</v>
      </c>
      <c r="E89" s="60" t="s">
        <v>0</v>
      </c>
      <c r="G89" s="1"/>
    </row>
    <row r="90" spans="1:7" ht="40.5" customHeight="1" x14ac:dyDescent="0.25">
      <c r="A90" s="50" t="s">
        <v>88</v>
      </c>
      <c r="B90" s="58" t="s">
        <v>77</v>
      </c>
      <c r="C90" s="58" t="s">
        <v>87</v>
      </c>
      <c r="D90" s="59">
        <v>100</v>
      </c>
      <c r="E90" s="60" t="s">
        <v>0</v>
      </c>
      <c r="G90" s="1"/>
    </row>
    <row r="91" spans="1:7" ht="24" x14ac:dyDescent="0.25">
      <c r="A91" s="71" t="s">
        <v>86</v>
      </c>
      <c r="B91" s="58" t="s">
        <v>77</v>
      </c>
      <c r="C91" s="58" t="s">
        <v>85</v>
      </c>
      <c r="D91" s="59">
        <v>100</v>
      </c>
      <c r="E91" s="60" t="s">
        <v>0</v>
      </c>
      <c r="G91" s="1"/>
    </row>
    <row r="92" spans="1:7" ht="34.5" customHeight="1" x14ac:dyDescent="0.25">
      <c r="A92" s="50" t="s">
        <v>84</v>
      </c>
      <c r="B92" s="58" t="s">
        <v>77</v>
      </c>
      <c r="C92" s="58" t="s">
        <v>83</v>
      </c>
      <c r="D92" s="59">
        <v>100</v>
      </c>
      <c r="E92" s="60" t="s">
        <v>0</v>
      </c>
      <c r="G92" s="1"/>
    </row>
    <row r="93" spans="1:7" ht="33" customHeight="1" x14ac:dyDescent="0.25">
      <c r="A93" s="46" t="s">
        <v>82</v>
      </c>
      <c r="B93" s="58" t="s">
        <v>77</v>
      </c>
      <c r="C93" s="58" t="s">
        <v>81</v>
      </c>
      <c r="D93" s="59">
        <v>100</v>
      </c>
      <c r="E93" s="60" t="s">
        <v>0</v>
      </c>
      <c r="G93" s="1"/>
    </row>
    <row r="94" spans="1:7" ht="24" x14ac:dyDescent="0.25">
      <c r="A94" s="71" t="s">
        <v>80</v>
      </c>
      <c r="B94" s="58" t="s">
        <v>77</v>
      </c>
      <c r="C94" s="58" t="s">
        <v>79</v>
      </c>
      <c r="D94" s="59">
        <v>100</v>
      </c>
      <c r="E94" s="60" t="s">
        <v>0</v>
      </c>
      <c r="G94" s="1"/>
    </row>
    <row r="95" spans="1:7" ht="33.75" customHeight="1" x14ac:dyDescent="0.25">
      <c r="A95" s="72" t="s">
        <v>78</v>
      </c>
      <c r="B95" s="58" t="s">
        <v>77</v>
      </c>
      <c r="C95" s="58" t="s">
        <v>76</v>
      </c>
      <c r="D95" s="59">
        <v>100</v>
      </c>
      <c r="E95" s="60" t="s">
        <v>0</v>
      </c>
      <c r="G95" s="1"/>
    </row>
    <row r="96" spans="1:7" ht="38.25" customHeight="1" x14ac:dyDescent="0.25">
      <c r="A96" s="71" t="s">
        <v>75</v>
      </c>
      <c r="B96" s="58" t="s">
        <v>71</v>
      </c>
      <c r="C96" s="58" t="s">
        <v>1</v>
      </c>
      <c r="D96" s="59">
        <v>100</v>
      </c>
      <c r="E96" s="60" t="s">
        <v>0</v>
      </c>
      <c r="G96" s="1"/>
    </row>
    <row r="97" spans="1:7" ht="38.25" customHeight="1" x14ac:dyDescent="0.25">
      <c r="A97" s="71" t="s">
        <v>74</v>
      </c>
      <c r="B97" s="58" t="s">
        <v>71</v>
      </c>
      <c r="C97" s="58" t="s">
        <v>73</v>
      </c>
      <c r="D97" s="59">
        <v>100</v>
      </c>
      <c r="E97" s="60" t="s">
        <v>0</v>
      </c>
      <c r="G97" s="1"/>
    </row>
    <row r="98" spans="1:7" ht="42" customHeight="1" x14ac:dyDescent="0.25">
      <c r="A98" s="71" t="s">
        <v>72</v>
      </c>
      <c r="B98" s="58" t="s">
        <v>71</v>
      </c>
      <c r="C98" s="58" t="s">
        <v>70</v>
      </c>
      <c r="D98" s="59">
        <v>100</v>
      </c>
      <c r="E98" s="60" t="s">
        <v>0</v>
      </c>
      <c r="G98" s="1"/>
    </row>
    <row r="99" spans="1:7" ht="38.25" customHeight="1" x14ac:dyDescent="0.25">
      <c r="A99" s="71" t="s">
        <v>69</v>
      </c>
      <c r="B99" s="58" t="s">
        <v>68</v>
      </c>
      <c r="C99" s="58" t="s">
        <v>1</v>
      </c>
      <c r="D99" s="59">
        <v>100</v>
      </c>
      <c r="E99" s="60" t="s">
        <v>0</v>
      </c>
      <c r="G99" s="1"/>
    </row>
    <row r="100" spans="1:7" ht="41.25" customHeight="1" x14ac:dyDescent="0.25">
      <c r="A100" s="71" t="s">
        <v>67</v>
      </c>
      <c r="B100" s="73" t="s">
        <v>66</v>
      </c>
      <c r="C100" s="58" t="s">
        <v>1</v>
      </c>
      <c r="D100" s="59">
        <v>100</v>
      </c>
      <c r="E100" s="60" t="s">
        <v>0</v>
      </c>
      <c r="F100" s="44"/>
      <c r="G100" s="1"/>
    </row>
    <row r="101" spans="1:7" ht="56.25" customHeight="1" x14ac:dyDescent="0.25">
      <c r="A101" s="71" t="s">
        <v>65</v>
      </c>
      <c r="B101" s="73" t="s">
        <v>64</v>
      </c>
      <c r="C101" s="58" t="s">
        <v>1</v>
      </c>
      <c r="D101" s="59">
        <v>100</v>
      </c>
      <c r="E101" s="60" t="s">
        <v>0</v>
      </c>
      <c r="G101" s="1"/>
    </row>
    <row r="102" spans="1:7" ht="40.5" customHeight="1" x14ac:dyDescent="0.25">
      <c r="A102" s="94" t="s">
        <v>63</v>
      </c>
      <c r="B102" s="115" t="s">
        <v>62</v>
      </c>
      <c r="C102" s="58" t="s">
        <v>1</v>
      </c>
      <c r="D102" s="59">
        <v>100</v>
      </c>
      <c r="E102" s="60" t="s">
        <v>0</v>
      </c>
      <c r="G102" s="1"/>
    </row>
    <row r="103" spans="1:7" ht="48" customHeight="1" x14ac:dyDescent="0.25">
      <c r="A103" s="95"/>
      <c r="B103" s="117"/>
      <c r="C103" s="58" t="s">
        <v>61</v>
      </c>
      <c r="D103" s="59">
        <v>100</v>
      </c>
      <c r="E103" s="60" t="s">
        <v>0</v>
      </c>
      <c r="G103" s="1"/>
    </row>
    <row r="104" spans="1:7" ht="46.5" customHeight="1" x14ac:dyDescent="0.25">
      <c r="A104" s="50" t="s">
        <v>60</v>
      </c>
      <c r="B104" s="58" t="s">
        <v>5</v>
      </c>
      <c r="C104" s="58" t="s">
        <v>59</v>
      </c>
      <c r="D104" s="59">
        <v>100</v>
      </c>
      <c r="E104" s="60" t="s">
        <v>0</v>
      </c>
      <c r="G104" s="1"/>
    </row>
    <row r="105" spans="1:7" ht="57.75" customHeight="1" x14ac:dyDescent="0.25">
      <c r="A105" s="74" t="s">
        <v>58</v>
      </c>
      <c r="B105" s="70" t="s">
        <v>57</v>
      </c>
      <c r="C105" s="58" t="s">
        <v>338</v>
      </c>
      <c r="D105" s="59">
        <v>100</v>
      </c>
      <c r="E105" s="60" t="s">
        <v>0</v>
      </c>
      <c r="G105" s="1"/>
    </row>
    <row r="106" spans="1:7" ht="40.5" customHeight="1" x14ac:dyDescent="0.25">
      <c r="A106" s="74" t="s">
        <v>56</v>
      </c>
      <c r="B106" s="70" t="s">
        <v>21</v>
      </c>
      <c r="C106" s="58" t="s">
        <v>55</v>
      </c>
      <c r="D106" s="59">
        <v>100</v>
      </c>
      <c r="E106" s="60" t="s">
        <v>0</v>
      </c>
      <c r="G106" s="1"/>
    </row>
    <row r="107" spans="1:7" ht="54.75" customHeight="1" x14ac:dyDescent="0.25">
      <c r="A107" s="94" t="s">
        <v>54</v>
      </c>
      <c r="B107" s="115" t="s">
        <v>47</v>
      </c>
      <c r="C107" s="58" t="s">
        <v>53</v>
      </c>
      <c r="D107" s="59">
        <v>18.809999999999999</v>
      </c>
      <c r="E107" s="60" t="s">
        <v>0</v>
      </c>
      <c r="G107" s="1"/>
    </row>
    <row r="108" spans="1:7" ht="44.25" customHeight="1" x14ac:dyDescent="0.25">
      <c r="A108" s="114"/>
      <c r="B108" s="116"/>
      <c r="C108" s="58" t="s">
        <v>52</v>
      </c>
      <c r="D108" s="59">
        <v>0.89</v>
      </c>
      <c r="E108" s="60" t="s">
        <v>0</v>
      </c>
      <c r="G108" s="1"/>
    </row>
    <row r="109" spans="1:7" ht="44.25" customHeight="1" x14ac:dyDescent="0.25">
      <c r="A109" s="114"/>
      <c r="B109" s="116"/>
      <c r="C109" s="58" t="s">
        <v>51</v>
      </c>
      <c r="D109" s="59">
        <v>100</v>
      </c>
      <c r="E109" s="60" t="s">
        <v>0</v>
      </c>
      <c r="G109" s="1"/>
    </row>
    <row r="110" spans="1:7" ht="57.75" customHeight="1" x14ac:dyDescent="0.25">
      <c r="A110" s="95"/>
      <c r="B110" s="117"/>
      <c r="C110" s="58" t="s">
        <v>50</v>
      </c>
      <c r="D110" s="59">
        <v>100</v>
      </c>
      <c r="E110" s="60" t="s">
        <v>0</v>
      </c>
      <c r="G110" s="1"/>
    </row>
    <row r="111" spans="1:7" ht="35.25" customHeight="1" x14ac:dyDescent="0.25">
      <c r="A111" s="94" t="s">
        <v>54</v>
      </c>
      <c r="B111" s="115" t="s">
        <v>47</v>
      </c>
      <c r="C111" s="58" t="s">
        <v>49</v>
      </c>
      <c r="D111" s="59">
        <v>100</v>
      </c>
      <c r="E111" s="60" t="s">
        <v>0</v>
      </c>
      <c r="G111" s="1"/>
    </row>
    <row r="112" spans="1:7" ht="63" customHeight="1" x14ac:dyDescent="0.25">
      <c r="A112" s="114"/>
      <c r="B112" s="116"/>
      <c r="C112" s="58" t="s">
        <v>48</v>
      </c>
      <c r="D112" s="59">
        <v>100</v>
      </c>
      <c r="E112" s="60" t="s">
        <v>0</v>
      </c>
      <c r="G112" s="1"/>
    </row>
    <row r="113" spans="1:7" ht="57.75" customHeight="1" x14ac:dyDescent="0.25">
      <c r="A113" s="114"/>
      <c r="B113" s="116"/>
      <c r="C113" s="58" t="s">
        <v>46</v>
      </c>
      <c r="D113" s="59">
        <v>100</v>
      </c>
      <c r="E113" s="60" t="s">
        <v>0</v>
      </c>
      <c r="G113" s="1"/>
    </row>
    <row r="114" spans="1:7" ht="46.5" customHeight="1" x14ac:dyDescent="0.25">
      <c r="A114" s="114"/>
      <c r="B114" s="116"/>
      <c r="C114" s="58" t="s">
        <v>45</v>
      </c>
      <c r="D114" s="59">
        <v>100</v>
      </c>
      <c r="E114" s="60" t="s">
        <v>0</v>
      </c>
      <c r="G114" s="1"/>
    </row>
    <row r="115" spans="1:7" ht="40.5" customHeight="1" x14ac:dyDescent="0.25">
      <c r="A115" s="114"/>
      <c r="B115" s="116"/>
      <c r="C115" s="58" t="s">
        <v>44</v>
      </c>
      <c r="D115" s="59">
        <v>100</v>
      </c>
      <c r="E115" s="60" t="s">
        <v>0</v>
      </c>
      <c r="G115" s="1"/>
    </row>
    <row r="116" spans="1:7" ht="46.5" customHeight="1" x14ac:dyDescent="0.25">
      <c r="A116" s="95"/>
      <c r="B116" s="117"/>
      <c r="C116" s="58" t="s">
        <v>43</v>
      </c>
      <c r="D116" s="59">
        <v>100</v>
      </c>
      <c r="E116" s="60" t="s">
        <v>0</v>
      </c>
      <c r="G116" s="1"/>
    </row>
    <row r="117" spans="1:7" ht="41.25" customHeight="1" x14ac:dyDescent="0.25">
      <c r="A117" s="50" t="s">
        <v>42</v>
      </c>
      <c r="B117" s="58" t="s">
        <v>41</v>
      </c>
      <c r="C117" s="58" t="s">
        <v>339</v>
      </c>
      <c r="D117" s="59">
        <v>100</v>
      </c>
      <c r="E117" s="60" t="s">
        <v>0</v>
      </c>
      <c r="G117" s="1"/>
    </row>
    <row r="118" spans="1:7" ht="32.25" customHeight="1" x14ac:dyDescent="0.25">
      <c r="A118" s="94" t="s">
        <v>40</v>
      </c>
      <c r="B118" s="126" t="s">
        <v>39</v>
      </c>
      <c r="C118" s="58" t="s">
        <v>340</v>
      </c>
      <c r="D118" s="59">
        <v>68.64</v>
      </c>
      <c r="E118" s="60" t="s">
        <v>0</v>
      </c>
      <c r="G118" s="1"/>
    </row>
    <row r="119" spans="1:7" ht="36" customHeight="1" x14ac:dyDescent="0.25">
      <c r="A119" s="95"/>
      <c r="B119" s="127"/>
      <c r="C119" s="58" t="s">
        <v>38</v>
      </c>
      <c r="D119" s="59">
        <v>100</v>
      </c>
      <c r="E119" s="60" t="s">
        <v>0</v>
      </c>
      <c r="G119" s="1"/>
    </row>
    <row r="120" spans="1:7" ht="37.5" customHeight="1" x14ac:dyDescent="0.25">
      <c r="A120" s="46" t="s">
        <v>37</v>
      </c>
      <c r="B120" s="58" t="s">
        <v>32</v>
      </c>
      <c r="C120" s="58" t="s">
        <v>36</v>
      </c>
      <c r="D120" s="59">
        <v>100</v>
      </c>
      <c r="E120" s="60" t="s">
        <v>0</v>
      </c>
      <c r="G120" s="1"/>
    </row>
    <row r="121" spans="1:7" ht="57" customHeight="1" x14ac:dyDescent="0.25">
      <c r="A121" s="74" t="s">
        <v>35</v>
      </c>
      <c r="B121" s="70" t="s">
        <v>34</v>
      </c>
      <c r="C121" s="58" t="s">
        <v>1</v>
      </c>
      <c r="D121" s="59">
        <v>100</v>
      </c>
      <c r="E121" s="60" t="s">
        <v>0</v>
      </c>
      <c r="F121" s="44"/>
      <c r="G121" s="1"/>
    </row>
    <row r="122" spans="1:7" ht="56.25" customHeight="1" x14ac:dyDescent="0.25">
      <c r="A122" s="94" t="s">
        <v>33</v>
      </c>
      <c r="B122" s="126" t="s">
        <v>32</v>
      </c>
      <c r="C122" s="58" t="s">
        <v>341</v>
      </c>
      <c r="D122" s="59">
        <v>100</v>
      </c>
      <c r="E122" s="60" t="s">
        <v>0</v>
      </c>
      <c r="G122" s="1"/>
    </row>
    <row r="123" spans="1:7" ht="60" customHeight="1" x14ac:dyDescent="0.25">
      <c r="A123" s="114"/>
      <c r="B123" s="128"/>
      <c r="C123" s="70" t="s">
        <v>342</v>
      </c>
      <c r="D123" s="75">
        <v>100</v>
      </c>
      <c r="E123" s="64" t="s">
        <v>0</v>
      </c>
      <c r="G123" s="1"/>
    </row>
    <row r="124" spans="1:7" ht="50.25" customHeight="1" x14ac:dyDescent="0.25">
      <c r="A124" s="95"/>
      <c r="B124" s="127"/>
      <c r="C124" s="70" t="s">
        <v>343</v>
      </c>
      <c r="D124" s="75">
        <v>100</v>
      </c>
      <c r="E124" s="64" t="s">
        <v>0</v>
      </c>
      <c r="G124" s="1"/>
    </row>
    <row r="125" spans="1:7" ht="46.5" customHeight="1" x14ac:dyDescent="0.25">
      <c r="A125" s="74" t="s">
        <v>31</v>
      </c>
      <c r="B125" s="70" t="s">
        <v>30</v>
      </c>
      <c r="C125" s="62" t="s">
        <v>29</v>
      </c>
      <c r="D125" s="63">
        <v>100</v>
      </c>
      <c r="E125" s="64" t="s">
        <v>0</v>
      </c>
      <c r="G125" s="1"/>
    </row>
    <row r="126" spans="1:7" ht="55.5" customHeight="1" x14ac:dyDescent="0.25">
      <c r="A126" s="74" t="s">
        <v>28</v>
      </c>
      <c r="B126" s="70" t="s">
        <v>27</v>
      </c>
      <c r="C126" s="76" t="s">
        <v>26</v>
      </c>
      <c r="D126" s="77">
        <v>100</v>
      </c>
      <c r="E126" s="78" t="s">
        <v>0</v>
      </c>
      <c r="G126" s="1"/>
    </row>
    <row r="127" spans="1:7" ht="45" customHeight="1" x14ac:dyDescent="0.25">
      <c r="A127" s="74" t="s">
        <v>25</v>
      </c>
      <c r="B127" s="70" t="s">
        <v>24</v>
      </c>
      <c r="C127" s="73" t="s">
        <v>23</v>
      </c>
      <c r="D127" s="79">
        <v>100</v>
      </c>
      <c r="E127" s="80" t="s">
        <v>0</v>
      </c>
      <c r="G127" s="1"/>
    </row>
    <row r="128" spans="1:7" ht="37.5" customHeight="1" x14ac:dyDescent="0.25">
      <c r="A128" s="74" t="s">
        <v>22</v>
      </c>
      <c r="B128" s="70" t="s">
        <v>21</v>
      </c>
      <c r="C128" s="58" t="s">
        <v>1</v>
      </c>
      <c r="D128" s="79">
        <v>100</v>
      </c>
      <c r="E128" s="80" t="s">
        <v>0</v>
      </c>
      <c r="G128" s="1"/>
    </row>
    <row r="129" spans="1:7" ht="37.5" customHeight="1" x14ac:dyDescent="0.25">
      <c r="A129" s="74" t="s">
        <v>20</v>
      </c>
      <c r="B129" s="70" t="s">
        <v>15</v>
      </c>
      <c r="C129" s="58" t="s">
        <v>19</v>
      </c>
      <c r="D129" s="59">
        <v>100</v>
      </c>
      <c r="E129" s="60" t="s">
        <v>0</v>
      </c>
      <c r="G129" s="1"/>
    </row>
    <row r="130" spans="1:7" ht="60" customHeight="1" x14ac:dyDescent="0.25">
      <c r="A130" s="46" t="s">
        <v>18</v>
      </c>
      <c r="B130" s="58" t="s">
        <v>17</v>
      </c>
      <c r="C130" s="58" t="s">
        <v>1</v>
      </c>
      <c r="D130" s="59">
        <v>100</v>
      </c>
      <c r="E130" s="60" t="s">
        <v>0</v>
      </c>
      <c r="G130" s="1"/>
    </row>
    <row r="131" spans="1:7" ht="44.25" customHeight="1" x14ac:dyDescent="0.25">
      <c r="A131" s="74" t="s">
        <v>16</v>
      </c>
      <c r="B131" s="70" t="s">
        <v>15</v>
      </c>
      <c r="C131" s="58" t="s">
        <v>14</v>
      </c>
      <c r="D131" s="59">
        <v>100</v>
      </c>
      <c r="E131" s="60" t="s">
        <v>0</v>
      </c>
      <c r="G131" s="1"/>
    </row>
    <row r="132" spans="1:7" ht="44.25" customHeight="1" x14ac:dyDescent="0.25">
      <c r="A132" s="61" t="s">
        <v>13</v>
      </c>
      <c r="B132" s="70" t="s">
        <v>2</v>
      </c>
      <c r="C132" s="58" t="s">
        <v>12</v>
      </c>
      <c r="D132" s="59">
        <v>100</v>
      </c>
      <c r="E132" s="60" t="s">
        <v>0</v>
      </c>
      <c r="G132" s="1"/>
    </row>
    <row r="133" spans="1:7" ht="45.75" customHeight="1" x14ac:dyDescent="0.25">
      <c r="A133" s="61" t="s">
        <v>13</v>
      </c>
      <c r="B133" s="70" t="s">
        <v>2</v>
      </c>
      <c r="C133" s="58" t="s">
        <v>344</v>
      </c>
      <c r="D133" s="59">
        <v>100</v>
      </c>
      <c r="E133" s="60" t="s">
        <v>0</v>
      </c>
      <c r="G133" s="1"/>
    </row>
    <row r="134" spans="1:7" ht="45.75" customHeight="1" x14ac:dyDescent="0.25">
      <c r="A134" s="61" t="s">
        <v>11</v>
      </c>
      <c r="B134" s="70" t="s">
        <v>10</v>
      </c>
      <c r="C134" s="58" t="s">
        <v>1</v>
      </c>
      <c r="D134" s="59">
        <v>100</v>
      </c>
      <c r="E134" s="60" t="s">
        <v>0</v>
      </c>
      <c r="G134" s="1"/>
    </row>
    <row r="135" spans="1:7" ht="44.25" customHeight="1" x14ac:dyDescent="0.25">
      <c r="A135" s="61" t="s">
        <v>9</v>
      </c>
      <c r="B135" s="62" t="s">
        <v>8</v>
      </c>
      <c r="C135" s="62" t="s">
        <v>1</v>
      </c>
      <c r="D135" s="63">
        <v>100</v>
      </c>
      <c r="E135" s="64" t="s">
        <v>0</v>
      </c>
      <c r="G135" s="1"/>
    </row>
    <row r="136" spans="1:7" s="2" customFormat="1" x14ac:dyDescent="0.25">
      <c r="A136" s="81" t="s">
        <v>7</v>
      </c>
      <c r="B136" s="9"/>
      <c r="C136" s="8"/>
      <c r="D136" s="7"/>
      <c r="E136" s="6"/>
    </row>
    <row r="137" spans="1:7" s="2" customFormat="1" ht="44.25" customHeight="1" x14ac:dyDescent="0.25">
      <c r="A137" s="46" t="s">
        <v>6</v>
      </c>
      <c r="B137" s="58" t="s">
        <v>5</v>
      </c>
      <c r="C137" s="58" t="s">
        <v>4</v>
      </c>
      <c r="D137" s="59">
        <v>100</v>
      </c>
      <c r="E137" s="60" t="s">
        <v>0</v>
      </c>
    </row>
    <row r="138" spans="1:7" ht="45" customHeight="1" thickBot="1" x14ac:dyDescent="0.3">
      <c r="A138" s="50" t="s">
        <v>3</v>
      </c>
      <c r="B138" s="58" t="s">
        <v>2</v>
      </c>
      <c r="C138" s="58" t="s">
        <v>1</v>
      </c>
      <c r="D138" s="59">
        <v>100</v>
      </c>
      <c r="E138" s="60" t="s">
        <v>0</v>
      </c>
      <c r="G138" s="1"/>
    </row>
    <row r="139" spans="1:7" ht="28.5" customHeight="1" thickTop="1" x14ac:dyDescent="0.25">
      <c r="A139" s="125"/>
      <c r="B139" s="125"/>
      <c r="C139" s="125"/>
      <c r="D139" s="125"/>
      <c r="E139" s="125"/>
      <c r="G139" s="1"/>
    </row>
  </sheetData>
  <mergeCells count="34">
    <mergeCell ref="A74:A75"/>
    <mergeCell ref="A139:E139"/>
    <mergeCell ref="A118:A119"/>
    <mergeCell ref="B118:B119"/>
    <mergeCell ref="A122:A124"/>
    <mergeCell ref="B122:B124"/>
    <mergeCell ref="A111:A116"/>
    <mergeCell ref="B111:B116"/>
    <mergeCell ref="A107:A110"/>
    <mergeCell ref="B107:B110"/>
    <mergeCell ref="A36:B36"/>
    <mergeCell ref="A41:A42"/>
    <mergeCell ref="A47:B47"/>
    <mergeCell ref="A50:A51"/>
    <mergeCell ref="A59:A60"/>
    <mergeCell ref="A1:E1"/>
    <mergeCell ref="A9:B9"/>
    <mergeCell ref="A15:A16"/>
    <mergeCell ref="B15:B16"/>
    <mergeCell ref="A19:B19"/>
    <mergeCell ref="B7:B8"/>
    <mergeCell ref="B17:B18"/>
    <mergeCell ref="A23:B23"/>
    <mergeCell ref="B41:B44"/>
    <mergeCell ref="B50:B52"/>
    <mergeCell ref="B56:B57"/>
    <mergeCell ref="B59:B60"/>
    <mergeCell ref="B62:B64"/>
    <mergeCell ref="B70:B75"/>
    <mergeCell ref="A102:A103"/>
    <mergeCell ref="B102:B103"/>
    <mergeCell ref="A29:B29"/>
    <mergeCell ref="A34:A35"/>
    <mergeCell ref="B34:B35"/>
  </mergeCells>
  <printOptions horizontalCentered="1"/>
  <pageMargins left="0.59055118110236227" right="0.59055118110236227" top="0.59055118110236227" bottom="0.59055118110236227" header="0.39370078740157483" footer="0.19685039370078741"/>
  <pageSetup scale="66" fitToHeight="0" orientation="portrait" r:id="rId1"/>
  <rowBreaks count="2" manualBreakCount="2">
    <brk id="32" max="4" man="1"/>
    <brk id="60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Anexo A</vt:lpstr>
      <vt:lpstr>Anexo B</vt:lpstr>
      <vt:lpstr>'Anexo A'!Área_de_impresión</vt:lpstr>
      <vt:lpstr>'Anexo B'!Área_de_impresión</vt:lpstr>
      <vt:lpstr>'Anexo A'!Títulos_a_imprimir</vt:lpstr>
      <vt:lpstr>'Anexo B'!Títulos_a_imprimir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2023-11-10T16:26:13Z</cp:lastPrinted>
  <dcterms:created xsi:type="dcterms:W3CDTF">2023-11-06T20:39:12Z</dcterms:created>
  <dcterms:modified xsi:type="dcterms:W3CDTF">2023-11-10T16:26:32Z</dcterms:modified>
</cp:coreProperties>
</file>